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custom-properties+xml" PartName="/docProps/custom.xml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  <sheet state="visible" name="Ferias" sheetId="2" r:id="rId5"/>
    <sheet state="visible" name="Capacitaciones" sheetId="3" r:id="rId6"/>
    <sheet state="visible" name="Reparación" sheetId="4" r:id="rId7"/>
    <sheet state="visible" name="Capitalización" sheetId="5" r:id="rId8"/>
    <sheet state="visible" name="Contrapartida SDA" sheetId="6" r:id="rId9"/>
    <sheet state="visible" name="Contenedores" sheetId="7" r:id="rId10"/>
    <sheet state="visible" name="Tabla dinámica 3" sheetId="8" r:id="rId11"/>
  </sheets>
  <definedNames>
    <definedName hidden="1" localSheetId="1" name="_xlnm._FilterDatabase">Ferias!$A$1:$K$101</definedName>
    <definedName hidden="1" localSheetId="2" name="_xlnm._FilterDatabase">Capacitaciones!$A$1:$G$1</definedName>
    <definedName hidden="1" localSheetId="6" name="_xlnm._FilterDatabase">Contenedores!$B$1:$I$230</definedName>
  </definedNames>
  <calcPr/>
  <pivotCaches>
    <pivotCache cacheId="0" r:id="rId12"/>
  </pivotCaches>
  <extLst>
    <ext uri="GoogleSheetsCustomDataVersion2">
      <go:sheetsCustomData xmlns:go="http://customooxmlschemas.google.com/" r:id="rId13" roundtripDataChecksum="BNiN4g7387M64BZnUJJKfujvVaI989dqvQuXDZC+5Lo="/>
    </ext>
  </extLst>
</workbook>
</file>

<file path=xl/sharedStrings.xml><?xml version="1.0" encoding="utf-8"?>
<sst xmlns="http://schemas.openxmlformats.org/spreadsheetml/2006/main" count="1653" uniqueCount="266">
  <si>
    <t>Estrategía</t>
  </si>
  <si>
    <t>Inscritos</t>
  </si>
  <si>
    <t>Observaciones</t>
  </si>
  <si>
    <t>RMC</t>
  </si>
  <si>
    <t>Fecha de corte diciembre 2023</t>
  </si>
  <si>
    <t>MR</t>
  </si>
  <si>
    <t>Fecha de corte junio 2024</t>
  </si>
  <si>
    <t>Fecha de corte marzo 2025</t>
  </si>
  <si>
    <t>Estrategia</t>
  </si>
  <si>
    <t>Fecha</t>
  </si>
  <si>
    <t>Año</t>
  </si>
  <si>
    <t>Evento</t>
  </si>
  <si>
    <t>Nombre completo</t>
  </si>
  <si>
    <t>Marca/emprendimiento</t>
  </si>
  <si>
    <t>Venta</t>
  </si>
  <si>
    <t>Cantidad
 (und)</t>
  </si>
  <si>
    <t>Precio Total
($)</t>
  </si>
  <si>
    <t>Peso Total
 (g)</t>
  </si>
  <si>
    <t>No. de participantes</t>
  </si>
  <si>
    <t>No. de participantes con ventas</t>
  </si>
  <si>
    <t>Productos Vendidos</t>
  </si>
  <si>
    <t>Peso total 
(g)</t>
  </si>
  <si>
    <t>Peso total 
(kg)</t>
  </si>
  <si>
    <t>Peso total 
(t)</t>
  </si>
  <si>
    <t>Ventas sin descuento
($)</t>
  </si>
  <si>
    <t>Ventas totales ($)</t>
  </si>
  <si>
    <t>Ventas totales MR ($)</t>
  </si>
  <si>
    <t>Ventas Totales</t>
  </si>
  <si>
    <t>Productos vendidos</t>
  </si>
  <si>
    <t>Ventas Totales
Sin descuento</t>
  </si>
  <si>
    <t>II Feria Moda Sostenible</t>
  </si>
  <si>
    <t>Camila Mossos</t>
  </si>
  <si>
    <t>Revolución Urbana</t>
  </si>
  <si>
    <t>Vassar</t>
  </si>
  <si>
    <t>Clara Agudelo</t>
  </si>
  <si>
    <t>Camaleón Bags</t>
  </si>
  <si>
    <t>Feria GIZ</t>
  </si>
  <si>
    <t xml:space="preserve">Diana Cerón </t>
  </si>
  <si>
    <t xml:space="preserve">SpotLight </t>
  </si>
  <si>
    <t xml:space="preserve">Feria MinEnergia </t>
  </si>
  <si>
    <t>Total</t>
  </si>
  <si>
    <t>Lorena Mahecha</t>
  </si>
  <si>
    <t>Selem Natural Intimate</t>
  </si>
  <si>
    <t>Hecho en Bogotá</t>
  </si>
  <si>
    <t>Mónica Fonnegra</t>
  </si>
  <si>
    <t>Flor Ángela Sastoque</t>
  </si>
  <si>
    <t>Almahur</t>
  </si>
  <si>
    <t>Feria Negocios Verdes</t>
  </si>
  <si>
    <t>D’Classe</t>
  </si>
  <si>
    <t xml:space="preserve">Feria Plaza de Toros </t>
  </si>
  <si>
    <t xml:space="preserve">Evangelina Nova Caro </t>
  </si>
  <si>
    <t>Kuriosiarte_muñecas</t>
  </si>
  <si>
    <t>Feria Hilos Sostenibles</t>
  </si>
  <si>
    <t xml:space="preserve">Erika Milena Salamanca Toca </t>
  </si>
  <si>
    <t>Kecool90</t>
  </si>
  <si>
    <t>2 faldas, 1 chaleco, 1 buso (4 Articulos)</t>
  </si>
  <si>
    <t>Fesrtival de la Bogotaneidad</t>
  </si>
  <si>
    <t xml:space="preserve">Irma Leonor Fernández Vaca </t>
  </si>
  <si>
    <t xml:space="preserve">Tejido de punto artesanal </t>
  </si>
  <si>
    <t>III Feria Moda Sostenible</t>
  </si>
  <si>
    <t>Beatriz Stella Moreno vanegas</t>
  </si>
  <si>
    <t>Betita</t>
  </si>
  <si>
    <t>CAR</t>
  </si>
  <si>
    <t>Sandra Mejia Arias</t>
  </si>
  <si>
    <t>UNIQUE</t>
  </si>
  <si>
    <t>Feria Constructora Bolívar</t>
  </si>
  <si>
    <t>Andres Felipe Torres Arias</t>
  </si>
  <si>
    <t>Big Click</t>
  </si>
  <si>
    <t xml:space="preserve">Shopping bags standard 17, Bolsos 4, funda cojin 3, cojin 1, tula 6, estuche gafas celular 5, cosmetiqueras 2 , bolsa viajera 6 </t>
  </si>
  <si>
    <t>Feria Cámara de Comercio de Bogotá</t>
  </si>
  <si>
    <t>Diana Alexandra Hernández Rodríguez</t>
  </si>
  <si>
    <t>La Canasta de la Abu</t>
  </si>
  <si>
    <t>Feria Renovamoda</t>
  </si>
  <si>
    <t xml:space="preserve">Adriana Castro González </t>
  </si>
  <si>
    <t xml:space="preserve">Jeanspirations </t>
  </si>
  <si>
    <t>Evento GIZ Mistral</t>
  </si>
  <si>
    <t xml:space="preserve">Cindy Dayan Moya Jimenez </t>
  </si>
  <si>
    <t xml:space="preserve">Bongo Morongo </t>
  </si>
  <si>
    <t>Ana Lucia Pulido Marin</t>
  </si>
  <si>
    <t>Dante confecciones</t>
  </si>
  <si>
    <t xml:space="preserve">2 Bolsos, 1 top, 1 chaqueta, 1 pantalon, 1 paquete de toallas ecológicas, 50 accesorio para el cabello </t>
  </si>
  <si>
    <t xml:space="preserve">Ana María González Sánchez </t>
  </si>
  <si>
    <t xml:space="preserve">Volver Diseño y Producción Ecológica SAS </t>
  </si>
  <si>
    <t xml:space="preserve">Katherin Lorena Salazar Muñoz </t>
  </si>
  <si>
    <t>Naanu</t>
  </si>
  <si>
    <t>Angela Rocio Henao Lopez</t>
  </si>
  <si>
    <t>Atelier</t>
  </si>
  <si>
    <t>Diana Cristina Vela Lopez</t>
  </si>
  <si>
    <t>Primitivax</t>
  </si>
  <si>
    <t xml:space="preserve">María Cadena </t>
  </si>
  <si>
    <t xml:space="preserve">Johana Franco </t>
  </si>
  <si>
    <t>Iguana</t>
  </si>
  <si>
    <t>Dante Confecciones</t>
  </si>
  <si>
    <t>Odis Montaña</t>
  </si>
  <si>
    <t xml:space="preserve">Katherin Peñuela </t>
  </si>
  <si>
    <t>Claudia Quiroga Monroy</t>
  </si>
  <si>
    <t>Claudia Quiroga Moda y Estilo</t>
  </si>
  <si>
    <t xml:space="preserve">Blanca Vela </t>
  </si>
  <si>
    <t>Omaira Martínez</t>
  </si>
  <si>
    <t>Buso Pequeño y ruana</t>
  </si>
  <si>
    <t>Ana Patricia Rincon Gonzalez</t>
  </si>
  <si>
    <t>Latin Fashion</t>
  </si>
  <si>
    <t>Tote Bag</t>
  </si>
  <si>
    <t>Chaleco</t>
  </si>
  <si>
    <t>Claudia Patricia Jimenez</t>
  </si>
  <si>
    <t>Distrito Patchwork</t>
  </si>
  <si>
    <t>Bolsos</t>
  </si>
  <si>
    <t>Falda y chaqueta</t>
  </si>
  <si>
    <t>Ingrid Garcia Avendaño</t>
  </si>
  <si>
    <t>Inpar</t>
  </si>
  <si>
    <t>Bolso Cuero</t>
  </si>
  <si>
    <t>Marcela Rondon</t>
  </si>
  <si>
    <t>Kan y pet store</t>
  </si>
  <si>
    <t>Ecocamita, 2 muñecos de medusa, 2 muñecos de pez y 2 muñecos de caballo de mar</t>
  </si>
  <si>
    <t>Henny Bornachera</t>
  </si>
  <si>
    <t>Deseharte</t>
  </si>
  <si>
    <t>Collar de Jean Graduable, pulsera flor y Blasalete flor boton</t>
  </si>
  <si>
    <t>Wandey Giraldo</t>
  </si>
  <si>
    <t>Wann Giraldo</t>
  </si>
  <si>
    <t>Katherine Peñula</t>
  </si>
  <si>
    <t>Kat97</t>
  </si>
  <si>
    <t>Camila Rubio Gómez</t>
  </si>
  <si>
    <t>La piedra Rodante</t>
  </si>
  <si>
    <t>Muñeco de medusa y 2 muñecos de caballo de mar</t>
  </si>
  <si>
    <t>Collar de Jean Graduable</t>
  </si>
  <si>
    <t xml:space="preserve">una pashmina, cinco  scrunchies  </t>
  </si>
  <si>
    <t>Ecotapitas</t>
  </si>
  <si>
    <t xml:space="preserve"> vestido para perrita</t>
  </si>
  <si>
    <t>María Cadena</t>
  </si>
  <si>
    <t>No</t>
  </si>
  <si>
    <t>Si</t>
  </si>
  <si>
    <t>Francy</t>
  </si>
  <si>
    <t>Bolso</t>
  </si>
  <si>
    <t>Eva Nova Caro</t>
  </si>
  <si>
    <t>Kuriosiarte</t>
  </si>
  <si>
    <t xml:space="preserve">Felipe Torres </t>
  </si>
  <si>
    <t xml:space="preserve">Jenny Bornachera  - Anyul Bornachera </t>
  </si>
  <si>
    <t>Remake jean</t>
  </si>
  <si>
    <t xml:space="preserve">Maria de Jesús Cadena Jimenez </t>
  </si>
  <si>
    <t>Eccodamar</t>
  </si>
  <si>
    <t xml:space="preserve">Luz francy Rodríguez rubio </t>
  </si>
  <si>
    <t>Recycled jeans by luzfra</t>
  </si>
  <si>
    <t xml:space="preserve">Erika Salamanca </t>
  </si>
  <si>
    <t xml:space="preserve">Natalia Castro </t>
  </si>
  <si>
    <t>FOSSTER</t>
  </si>
  <si>
    <t xml:space="preserve">Sandra Galindo </t>
  </si>
  <si>
    <t>Descocidos cosidos</t>
  </si>
  <si>
    <t>SELEM, Natural Intimate</t>
  </si>
  <si>
    <t>Mariajose sierra</t>
  </si>
  <si>
    <t>El Ropero Bogotá</t>
  </si>
  <si>
    <t>Ingrid García Avendaño</t>
  </si>
  <si>
    <t>INPAR CREACIONES</t>
  </si>
  <si>
    <t xml:space="preserve">Ana Lucia Pulido Marín </t>
  </si>
  <si>
    <t xml:space="preserve">Claudia Patricia Jiménez Pinilla </t>
  </si>
  <si>
    <t xml:space="preserve">Cindy Moya </t>
  </si>
  <si>
    <t>Bongo Morongo</t>
  </si>
  <si>
    <t>Angie Ballesteros</t>
  </si>
  <si>
    <t>Disparate</t>
  </si>
  <si>
    <t>Juan Sebastián Peralta Ariza</t>
  </si>
  <si>
    <t>Mercado Vintage Colombia</t>
  </si>
  <si>
    <t>Laura Carolina Reyes V.</t>
  </si>
  <si>
    <t>RINNOVARE</t>
  </si>
  <si>
    <t>Diana Ceron</t>
  </si>
  <si>
    <t>Ecodamar</t>
  </si>
  <si>
    <t>Maria Antonia</t>
  </si>
  <si>
    <t>Ana Lucia Pulido</t>
  </si>
  <si>
    <t>Sandra Galindo</t>
  </si>
  <si>
    <t xml:space="preserve">Luz Francy </t>
  </si>
  <si>
    <t>Claudia Quiroga</t>
  </si>
  <si>
    <t>Luz Francy Rodriguez</t>
  </si>
  <si>
    <t xml:space="preserve">Año </t>
  </si>
  <si>
    <t>Articulador</t>
  </si>
  <si>
    <t>Tipo</t>
  </si>
  <si>
    <t>Descripción</t>
  </si>
  <si>
    <t xml:space="preserve">Participantes </t>
  </si>
  <si>
    <t>Participantes</t>
  </si>
  <si>
    <t>%</t>
  </si>
  <si>
    <t>SDA</t>
  </si>
  <si>
    <t>Curso</t>
  </si>
  <si>
    <t>Fundamentos de moda sostenible</t>
  </si>
  <si>
    <t>GIZ</t>
  </si>
  <si>
    <t>Taller</t>
  </si>
  <si>
    <t>Taller intensivo Alejandro Crocker</t>
  </si>
  <si>
    <t>*</t>
  </si>
  <si>
    <t>Bootcamp</t>
  </si>
  <si>
    <t>SDDE</t>
  </si>
  <si>
    <t>Capacitación</t>
  </si>
  <si>
    <t>Impulso Local</t>
  </si>
  <si>
    <t>SENA</t>
  </si>
  <si>
    <t>Estrategias para la  incorporación de criterios de sostenibilidad</t>
  </si>
  <si>
    <t>Decoración de prendas</t>
  </si>
  <si>
    <t>Patchwork</t>
  </si>
  <si>
    <t>Certificación</t>
  </si>
  <si>
    <t>Competencia de capacidades</t>
  </si>
  <si>
    <t xml:space="preserve">Curso </t>
  </si>
  <si>
    <t>Fundamentos de patronaje y escalado</t>
  </si>
  <si>
    <r>
      <rPr>
        <rFont val="Arial"/>
        <color rgb="FF000000"/>
        <sz val="10.0"/>
      </rPr>
      <t xml:space="preserve">Total manos reparadoras capacitadas </t>
    </r>
    <r>
      <rPr>
        <rFont val="Arial"/>
        <b/>
        <color rgb="FF000000"/>
        <sz val="10.0"/>
      </rPr>
      <t>71</t>
    </r>
    <r>
      <rPr>
        <rFont val="Arial"/>
        <color rgb="FF000000"/>
        <sz val="10.0"/>
      </rPr>
      <t xml:space="preserve"> por el SENA, si se considera formación con Alejandro Crocker serían </t>
    </r>
    <r>
      <rPr>
        <rFont val="Arial"/>
        <b/>
        <color rgb="FF000000"/>
        <sz val="10.0"/>
      </rPr>
      <t>80</t>
    </r>
    <r>
      <rPr>
        <rFont val="Arial"/>
        <color rgb="FF000000"/>
        <sz val="10.0"/>
      </rPr>
      <t xml:space="preserve"> MR corte 25 nov 2024</t>
    </r>
  </si>
  <si>
    <t>Cantidad</t>
  </si>
  <si>
    <t>Jornada de reparación y rediseños</t>
  </si>
  <si>
    <t>Semana Ambiental</t>
  </si>
  <si>
    <t>Jornada de reparación</t>
  </si>
  <si>
    <t>Participantes priorizados</t>
  </si>
  <si>
    <t>Capitalización</t>
  </si>
  <si>
    <t>Descrpción</t>
  </si>
  <si>
    <t>Cantidad 
(und)</t>
  </si>
  <si>
    <t>Precio 
($)</t>
  </si>
  <si>
    <t>Costo total
($)</t>
  </si>
  <si>
    <t>Camioneta Traslado de productos desde MR a SDA</t>
  </si>
  <si>
    <t>Camion Traslado de contenedor desde SDA a Closeando</t>
  </si>
  <si>
    <t>Sesión Alejandro Crocker</t>
  </si>
  <si>
    <t>Camion Traslado de contenedor a desde Closeando a SDA</t>
  </si>
  <si>
    <t>Camioneta Traslado de personal RMC a Feria Vassar</t>
  </si>
  <si>
    <t>Camioneta Traslado de personal Comunicaciones a Feria Vassar</t>
  </si>
  <si>
    <t>Camioneta Traslado de Directora SDA a Feria Vassar</t>
  </si>
  <si>
    <t>Día de trabajo personal de RMC</t>
  </si>
  <si>
    <t>Se consideran dos días de trabajo correspondientes al día de la feria y día de logística</t>
  </si>
  <si>
    <t>Día de trabajo personal de Comunicaciones</t>
  </si>
  <si>
    <t>Salón con capacidad aproximada de 80 personas</t>
  </si>
  <si>
    <t>Se calcula un total de 4 horas por cada sesión llevada a cabo. Se considera dos sesiones realizadas los días 3 de julio 2024 y 19 de junio 2024.
Valor no oficial. Salón consultado con capacidad para 80 personas https://edificiocalle100.com.co/producto/auditorio/. Valor por hora $125.000</t>
  </si>
  <si>
    <t>Acompañamiento personal RMC</t>
  </si>
  <si>
    <t>Se considera horas de acompañamiento del equipo RMC para las sesiones</t>
  </si>
  <si>
    <t>Se solicita camioneta para sesión llevada a cabo 3 de julio 2024</t>
  </si>
  <si>
    <t>No.</t>
  </si>
  <si>
    <t>Mes</t>
  </si>
  <si>
    <t>Punto</t>
  </si>
  <si>
    <t xml:space="preserve"> </t>
  </si>
  <si>
    <t>Cantidad recolectada (kg)</t>
  </si>
  <si>
    <t>Cantidad (kg)</t>
  </si>
  <si>
    <t>Cantidad
(kg)</t>
  </si>
  <si>
    <t>C6 - CENTRO COMERCIAL EL RETIRO</t>
  </si>
  <si>
    <t>Ele de Colombia</t>
  </si>
  <si>
    <t>E1 - SECRETARÍA DISTRITAL DE AMBIENTE</t>
  </si>
  <si>
    <t>Gestion SDA</t>
  </si>
  <si>
    <t>C11 - CENTRO COMERCIAL PLAZA DE LAS AMÉRICAS</t>
  </si>
  <si>
    <t>Boton second life</t>
  </si>
  <si>
    <t>C12 - CENTRO COMERCIAL SANTAFÉ</t>
  </si>
  <si>
    <t>Antiferia</t>
  </si>
  <si>
    <t>Closeando</t>
  </si>
  <si>
    <t>Recupera CO</t>
  </si>
  <si>
    <t>E0 - SECRETARIA DESARROLLO ECONOMICO</t>
  </si>
  <si>
    <t>Cantidad  (kg)</t>
  </si>
  <si>
    <t>C1 - CENTRO COMERCIAL ATLANTIS</t>
  </si>
  <si>
    <t>CC ZULA</t>
  </si>
  <si>
    <t>C2 - CENTRO COMERCIAL BULEVAR NIZA</t>
  </si>
  <si>
    <t>C3 - CENTRO COMERCIAL CENTRO SUBA</t>
  </si>
  <si>
    <t>C4 - CENTRO COMERCIAL CIPRÉS</t>
  </si>
  <si>
    <t>C5 - CENTRO COMERCIAL EDÉN</t>
  </si>
  <si>
    <t>C7 - CENTRO COMERCIAL HAYUELOS</t>
  </si>
  <si>
    <t>C8 - CENTRO COMERCIAL MALL PLAZA NQS</t>
  </si>
  <si>
    <t>C9 - CENTRO COMERCIAL NUESTRO BOGOTÁ</t>
  </si>
  <si>
    <t>C10 - CENTRO COMERCIAL PLAZA CENTRAL</t>
  </si>
  <si>
    <t>C13 - CENTRO COMERCIAL PARQUE LA COLINA</t>
  </si>
  <si>
    <t>C14 - OUTLET FACTORY CENTRO COMERCIAL P.H</t>
  </si>
  <si>
    <t>C15 - CENTRO COMERCIAL ISERRA 100</t>
  </si>
  <si>
    <t>CORPARQUES</t>
  </si>
  <si>
    <t>EVENTO/CAMPAÑA</t>
  </si>
  <si>
    <t>F1 - COLEGIO ANDINO</t>
  </si>
  <si>
    <t>L&amp;C</t>
  </si>
  <si>
    <t>L&amp;C - sistema verde</t>
  </si>
  <si>
    <t>L&amp;C - Cemex</t>
  </si>
  <si>
    <t>SUM de Cantidad recolectada (kg)</t>
  </si>
  <si>
    <t>Total 2022</t>
  </si>
  <si>
    <t>Total 2023</t>
  </si>
  <si>
    <t>Total 2024</t>
  </si>
  <si>
    <t>Total 2025</t>
  </si>
  <si>
    <t>Suma 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</si>
</sst>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-&quot;$&quot;\ * #,##0_-;\-&quot;$&quot;\ * #,##0_-;_-&quot;$&quot;\ * &quot;-&quot;_-;_-@"/>
    <numFmt numFmtId="165" formatCode="0.00000"/>
    <numFmt numFmtId="166" formatCode="_-&quot;$&quot;\ * #,##0_-;\-&quot;$&quot;\ * #,##0_-;_-&quot;$&quot;\ * &quot;-&quot;??_-;_-@"/>
    <numFmt numFmtId="167" formatCode="_-&quot;$&quot;\ * #,##0.00_-;\-&quot;$&quot;\ * #,##0.00_-;_-&quot;$&quot;\ * &quot;-&quot;??_-;_-@"/>
    <numFmt numFmtId="168" formatCode="mmm\-d"/>
    <numFmt numFmtId="169" formatCode="mmm yyyy"/>
    <numFmt numFmtId="170" formatCode="&quot;$&quot;#,##0"/>
    <numFmt numFmtId="171" formatCode="mmm-yyyy"/>
    <numFmt numFmtId="172" formatCode="0.0%"/>
    <numFmt numFmtId="173" formatCode="dd/mm/yyyy"/>
  </numFmts>
  <fonts count="23">
    <font>
      <sz val="10.0"/>
      <color rgb="FF000000"/>
      <name val="Arial"/>
      <scheme val="minor"/>
    </font>
    <font>
      <b/>
      <sz val="10.0"/>
      <color rgb="FF000000"/>
      <name val="Arial"/>
    </font>
    <font>
      <sz val="10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sz val="8.0"/>
      <color theme="1"/>
      <name val="Arial"/>
    </font>
    <font>
      <sz val="10.0"/>
      <color rgb="FFFF0000"/>
      <name val="Arial"/>
    </font>
    <font>
      <color theme="1"/>
      <name val="Arial"/>
      <scheme val="minor"/>
    </font>
    <font>
      <color rgb="FFFF0000"/>
      <name val="Arial"/>
      <scheme val="minor"/>
    </font>
    <font>
      <color rgb="FF000000"/>
      <name val="Arial"/>
      <scheme val="minor"/>
    </font>
    <font>
      <color rgb="FF000000"/>
      <name val="Arial"/>
    </font>
    <font>
      <b/>
      <sz val="11.0"/>
      <color rgb="FF000000"/>
      <name val="Arial"/>
    </font>
    <font>
      <sz val="11.0"/>
      <color rgb="FF000000"/>
      <name val="Arial"/>
    </font>
    <font>
      <color theme="1"/>
      <name val="Arial"/>
    </font>
    <font>
      <sz val="11.0"/>
      <color theme="1"/>
      <name val="Arial"/>
    </font>
    <font/>
    <font>
      <sz val="11.0"/>
      <color rgb="FF000000"/>
      <name val="Calibri"/>
    </font>
    <font>
      <sz val="10.0"/>
      <color rgb="FF3C78D8"/>
      <name val="Arial"/>
    </font>
    <font>
      <color rgb="FFFF0000"/>
      <name val="Roboto"/>
    </font>
    <font>
      <color rgb="FFFF0000"/>
      <name val="Arial"/>
    </font>
    <font>
      <color rgb="FF000000"/>
      <name val="Roboto"/>
    </font>
    <font>
      <sz val="10.0"/>
      <color rgb="FF000000"/>
      <name val="Roboto"/>
    </font>
  </fonts>
  <fills count="16">
    <fill>
      <patternFill patternType="none"/>
    </fill>
    <fill>
      <patternFill patternType="lightGray"/>
    </fill>
    <fill>
      <patternFill patternType="solid">
        <fgColor rgb="FF8DB5F8"/>
        <bgColor rgb="FF8DB5F8"/>
      </patternFill>
    </fill>
    <fill>
      <patternFill patternType="solid">
        <fgColor rgb="FFFDE49A"/>
        <bgColor rgb="FFFDE49A"/>
      </patternFill>
    </fill>
    <fill>
      <patternFill patternType="solid">
        <fgColor rgb="FF7AD592"/>
        <bgColor rgb="FF7AD592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CD668"/>
        <bgColor rgb="FFFCD668"/>
      </patternFill>
    </fill>
    <fill>
      <patternFill patternType="solid">
        <fgColor rgb="FFFFFF00"/>
        <bgColor rgb="FFFFFF00"/>
      </patternFill>
    </fill>
    <fill>
      <patternFill patternType="solid">
        <fgColor rgb="FFF8F9FA"/>
        <bgColor rgb="FFF8F9FA"/>
      </patternFill>
    </fill>
    <fill>
      <patternFill patternType="solid">
        <fgColor rgb="FF6398EB"/>
        <bgColor rgb="FF6398EB"/>
      </patternFill>
    </fill>
    <fill>
      <patternFill patternType="solid">
        <fgColor rgb="FFA4C2F4"/>
        <bgColor rgb="FFA4C2F4"/>
      </patternFill>
    </fill>
    <fill>
      <patternFill patternType="solid">
        <fgColor rgb="FFFFE599"/>
        <bgColor rgb="FFFFE599"/>
      </patternFill>
    </fill>
    <fill>
      <patternFill patternType="solid">
        <fgColor rgb="FFD5A6BD"/>
        <bgColor rgb="FFD5A6BD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/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70AD47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/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/>
      <right/>
      <top style="thick">
        <color rgb="FF000000"/>
      </top>
    </border>
    <border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right/>
      <top style="medium">
        <color rgb="FF000000"/>
      </top>
    </border>
    <border>
      <left/>
      <right/>
      <top style="medium">
        <color rgb="FF000000"/>
      </top>
    </border>
    <border>
      <left/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thick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theme="9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3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readingOrder="0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wrapText="1"/>
    </xf>
    <xf borderId="3" fillId="4" fontId="4" numFmtId="0" xfId="0" applyAlignment="1" applyBorder="1" applyFill="1" applyFont="1">
      <alignment horizontal="center" shrinkToFit="0" vertical="center" wrapText="1"/>
    </xf>
    <xf borderId="6" fillId="4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ont="1">
      <alignment horizontal="center" shrinkToFit="0" vertical="center" wrapText="1"/>
    </xf>
    <xf borderId="7" fillId="4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vertical="center"/>
    </xf>
    <xf borderId="8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readingOrder="0" vertical="center"/>
    </xf>
    <xf borderId="4" fillId="4" fontId="4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vertical="center"/>
    </xf>
    <xf borderId="2" fillId="0" fontId="2" numFmtId="17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horizontal="left" vertical="center"/>
    </xf>
    <xf borderId="2" fillId="0" fontId="2" numFmtId="0" xfId="0" applyAlignment="1" applyBorder="1" applyFont="1">
      <alignment horizontal="left" vertical="center"/>
    </xf>
    <xf borderId="2" fillId="0" fontId="2" numFmtId="16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center" vertical="center"/>
    </xf>
    <xf borderId="0" fillId="0" fontId="5" numFmtId="0" xfId="0" applyFont="1"/>
    <xf borderId="9" fillId="0" fontId="5" numFmtId="0" xfId="0" applyAlignment="1" applyBorder="1" applyFont="1">
      <alignment horizontal="left" vertical="center"/>
    </xf>
    <xf borderId="2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2" fillId="0" fontId="5" numFmtId="2" xfId="0" applyAlignment="1" applyBorder="1" applyFont="1" applyNumberFormat="1">
      <alignment horizontal="center"/>
    </xf>
    <xf borderId="2" fillId="0" fontId="5" numFmtId="165" xfId="0" applyAlignment="1" applyBorder="1" applyFont="1" applyNumberFormat="1">
      <alignment horizontal="center"/>
    </xf>
    <xf borderId="2" fillId="0" fontId="5" numFmtId="166" xfId="0" applyAlignment="1" applyBorder="1" applyFont="1" applyNumberFormat="1">
      <alignment horizontal="right"/>
    </xf>
    <xf borderId="11" fillId="5" fontId="5" numFmtId="166" xfId="0" applyAlignment="1" applyBorder="1" applyFill="1" applyFont="1" applyNumberFormat="1">
      <alignment horizontal="right"/>
    </xf>
    <xf borderId="12" fillId="6" fontId="5" numFmtId="166" xfId="0" applyBorder="1" applyFill="1" applyFont="1" applyNumberFormat="1"/>
    <xf borderId="13" fillId="0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/>
    </xf>
    <xf borderId="13" fillId="0" fontId="5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vertical="center"/>
    </xf>
    <xf borderId="1" fillId="0" fontId="2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left" vertical="center"/>
    </xf>
    <xf borderId="16" fillId="0" fontId="5" numFmtId="2" xfId="0" applyAlignment="1" applyBorder="1" applyFont="1" applyNumberFormat="1">
      <alignment horizontal="center"/>
    </xf>
    <xf borderId="16" fillId="0" fontId="5" numFmtId="165" xfId="0" applyAlignment="1" applyBorder="1" applyFont="1" applyNumberFormat="1">
      <alignment horizontal="center"/>
    </xf>
    <xf borderId="17" fillId="5" fontId="5" numFmtId="166" xfId="0" applyAlignment="1" applyBorder="1" applyFont="1" applyNumberFormat="1">
      <alignment horizontal="right"/>
    </xf>
    <xf borderId="18" fillId="0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readingOrder="0" vertical="center"/>
    </xf>
    <xf borderId="19" fillId="0" fontId="5" numFmtId="166" xfId="0" applyAlignment="1" applyBorder="1" applyFont="1" applyNumberFormat="1">
      <alignment horizontal="right"/>
    </xf>
    <xf borderId="20" fillId="0" fontId="5" numFmtId="0" xfId="0" applyAlignment="1" applyBorder="1" applyFont="1">
      <alignment horizontal="center"/>
    </xf>
    <xf borderId="21" fillId="0" fontId="5" numFmtId="0" xfId="0" applyAlignment="1" applyBorder="1" applyFont="1">
      <alignment horizontal="left" vertical="center"/>
    </xf>
    <xf borderId="22" fillId="0" fontId="2" numFmtId="0" xfId="0" applyAlignment="1" applyBorder="1" applyFont="1">
      <alignment horizontal="center" shrinkToFit="0" vertical="center" wrapText="1"/>
    </xf>
    <xf borderId="23" fillId="7" fontId="4" numFmtId="0" xfId="0" applyAlignment="1" applyBorder="1" applyFill="1" applyFont="1">
      <alignment horizontal="center" vertical="center"/>
    </xf>
    <xf borderId="24" fillId="7" fontId="4" numFmtId="166" xfId="0" applyAlignment="1" applyBorder="1" applyFont="1" applyNumberFormat="1">
      <alignment horizontal="center" vertical="center"/>
    </xf>
    <xf borderId="25" fillId="7" fontId="4" numFmtId="0" xfId="0" applyAlignment="1" applyBorder="1" applyFont="1">
      <alignment horizontal="center" vertical="center"/>
    </xf>
    <xf borderId="26" fillId="0" fontId="5" numFmtId="166" xfId="0" applyAlignment="1" applyBorder="1" applyFont="1" applyNumberFormat="1">
      <alignment horizontal="right"/>
    </xf>
    <xf borderId="22" fillId="0" fontId="2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5" numFmtId="166" xfId="0" applyAlignment="1" applyFont="1" applyNumberFormat="1">
      <alignment horizontal="right"/>
    </xf>
    <xf borderId="0" fillId="0" fontId="5" numFmtId="0" xfId="0" applyAlignment="1" applyFont="1">
      <alignment horizontal="center"/>
    </xf>
    <xf borderId="27" fillId="7" fontId="4" numFmtId="0" xfId="0" applyAlignment="1" applyBorder="1" applyFont="1">
      <alignment horizontal="center" vertical="center"/>
    </xf>
    <xf borderId="28" fillId="7" fontId="4" numFmtId="166" xfId="0" applyAlignment="1" applyBorder="1" applyFont="1" applyNumberFormat="1">
      <alignment horizontal="center" vertical="center"/>
    </xf>
    <xf borderId="29" fillId="7" fontId="4" numFmtId="0" xfId="0" applyAlignment="1" applyBorder="1" applyFont="1">
      <alignment horizontal="center" vertical="center"/>
    </xf>
    <xf borderId="30" fillId="0" fontId="5" numFmtId="166" xfId="0" applyAlignment="1" applyBorder="1" applyFont="1" applyNumberFormat="1">
      <alignment horizontal="right"/>
    </xf>
    <xf borderId="1" fillId="0" fontId="7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shrinkToFit="0" vertical="center" wrapText="1"/>
    </xf>
    <xf borderId="1" fillId="0" fontId="5" numFmtId="166" xfId="0" applyAlignment="1" applyBorder="1" applyFont="1" applyNumberFormat="1">
      <alignment horizontal="center" shrinkToFit="0" vertical="center" wrapText="1"/>
    </xf>
    <xf borderId="21" fillId="0" fontId="5" numFmtId="0" xfId="0" applyAlignment="1" applyBorder="1" applyFont="1">
      <alignment vertical="center"/>
    </xf>
    <xf borderId="21" fillId="0" fontId="2" numFmtId="0" xfId="0" applyBorder="1" applyFont="1"/>
    <xf borderId="21" fillId="8" fontId="5" numFmtId="0" xfId="0" applyAlignment="1" applyBorder="1" applyFill="1" applyFont="1">
      <alignment horizontal="left" vertical="center"/>
    </xf>
    <xf borderId="1" fillId="8" fontId="5" numFmtId="0" xfId="0" applyAlignment="1" applyBorder="1" applyFont="1">
      <alignment horizontal="center" vertical="center"/>
    </xf>
    <xf borderId="2" fillId="8" fontId="5" numFmtId="0" xfId="0" applyAlignment="1" applyBorder="1" applyFont="1">
      <alignment horizontal="center"/>
    </xf>
    <xf borderId="10" fillId="8" fontId="5" numFmtId="0" xfId="0" applyAlignment="1" applyBorder="1" applyFont="1">
      <alignment horizontal="center"/>
    </xf>
    <xf borderId="16" fillId="8" fontId="5" numFmtId="2" xfId="0" applyAlignment="1" applyBorder="1" applyFont="1" applyNumberFormat="1">
      <alignment horizontal="center"/>
    </xf>
    <xf borderId="16" fillId="8" fontId="5" numFmtId="165" xfId="0" applyAlignment="1" applyBorder="1" applyFont="1" applyNumberFormat="1">
      <alignment horizontal="center"/>
    </xf>
    <xf borderId="2" fillId="8" fontId="5" numFmtId="166" xfId="0" applyAlignment="1" applyBorder="1" applyFont="1" applyNumberFormat="1">
      <alignment horizontal="right"/>
    </xf>
    <xf borderId="30" fillId="8" fontId="5" numFmtId="166" xfId="0" applyAlignment="1" applyBorder="1" applyFont="1" applyNumberFormat="1">
      <alignment horizontal="right"/>
    </xf>
    <xf borderId="0" fillId="0" fontId="5" numFmtId="166" xfId="0" applyFont="1" applyNumberFormat="1"/>
    <xf borderId="21" fillId="0" fontId="5" numFmtId="0" xfId="0" applyBorder="1" applyFont="1"/>
    <xf borderId="21" fillId="0" fontId="5" numFmtId="0" xfId="0" applyAlignment="1" applyBorder="1" applyFont="1">
      <alignment readingOrder="0" shrinkToFit="0" vertical="center" wrapText="1"/>
    </xf>
    <xf borderId="1" fillId="0" fontId="5" numFmtId="0" xfId="0" applyAlignment="1" applyBorder="1" applyFont="1">
      <alignment horizontal="center" readingOrder="0"/>
    </xf>
    <xf borderId="22" fillId="0" fontId="5" numFmtId="0" xfId="0" applyAlignment="1" applyBorder="1" applyFont="1">
      <alignment readingOrder="0"/>
    </xf>
    <xf borderId="31" fillId="0" fontId="5" numFmtId="0" xfId="0" applyAlignment="1" applyBorder="1" applyFont="1">
      <alignment horizontal="center" readingOrder="0"/>
    </xf>
    <xf borderId="22" fillId="0" fontId="8" numFmtId="0" xfId="0" applyAlignment="1" applyBorder="1" applyFont="1">
      <alignment readingOrder="0"/>
    </xf>
    <xf borderId="1" fillId="0" fontId="8" numFmtId="0" xfId="0" applyAlignment="1" applyBorder="1" applyFont="1">
      <alignment readingOrder="0"/>
    </xf>
    <xf borderId="22" fillId="0" fontId="8" numFmtId="0" xfId="0" applyBorder="1" applyFont="1"/>
    <xf borderId="1" fillId="0" fontId="8" numFmtId="0" xfId="0" applyBorder="1" applyFont="1"/>
    <xf borderId="12" fillId="0" fontId="8" numFmtId="0" xfId="0" applyBorder="1" applyFont="1"/>
    <xf borderId="1" fillId="0" fontId="5" numFmtId="166" xfId="0" applyAlignment="1" applyBorder="1" applyFont="1" applyNumberFormat="1">
      <alignment horizontal="center" vertical="center"/>
    </xf>
    <xf borderId="32" fillId="0" fontId="8" numFmtId="0" xfId="0" applyBorder="1" applyFont="1"/>
    <xf borderId="28" fillId="0" fontId="8" numFmtId="0" xfId="0" applyBorder="1" applyFont="1"/>
    <xf borderId="33" fillId="0" fontId="8" numFmtId="0" xfId="0" applyBorder="1" applyFont="1"/>
    <xf borderId="1" fillId="0" fontId="2" numFmtId="1" xfId="0" applyAlignment="1" applyBorder="1" applyFont="1" applyNumberFormat="1">
      <alignment horizontal="center" shrinkToFit="0" vertical="center" wrapText="1"/>
    </xf>
    <xf borderId="23" fillId="7" fontId="4" numFmtId="0" xfId="0" applyAlignment="1" applyBorder="1" applyFont="1">
      <alignment horizontal="center"/>
    </xf>
    <xf borderId="34" fillId="7" fontId="4" numFmtId="0" xfId="0" applyAlignment="1" applyBorder="1" applyFont="1">
      <alignment horizontal="center"/>
    </xf>
    <xf borderId="24" fillId="7" fontId="4" numFmtId="0" xfId="0" applyAlignment="1" applyBorder="1" applyFont="1">
      <alignment horizontal="center"/>
    </xf>
    <xf borderId="24" fillId="7" fontId="4" numFmtId="2" xfId="0" applyAlignment="1" applyBorder="1" applyFont="1" applyNumberFormat="1">
      <alignment horizontal="center"/>
    </xf>
    <xf borderId="24" fillId="7" fontId="4" numFmtId="165" xfId="0" applyAlignment="1" applyBorder="1" applyFont="1" applyNumberFormat="1">
      <alignment horizontal="center"/>
    </xf>
    <xf borderId="24" fillId="7" fontId="4" numFmtId="166" xfId="0" applyAlignment="1" applyBorder="1" applyFont="1" applyNumberFormat="1">
      <alignment horizontal="center"/>
    </xf>
    <xf borderId="1" fillId="0" fontId="5" numFmtId="0" xfId="0" applyAlignment="1" applyBorder="1" applyFont="1">
      <alignment horizontal="center" shrinkToFit="0" vertical="center" wrapText="1"/>
    </xf>
    <xf borderId="1" fillId="0" fontId="5" numFmtId="167" xfId="0" applyAlignment="1" applyBorder="1" applyFont="1" applyNumberFormat="1">
      <alignment horizontal="center" shrinkToFit="0" vertical="center" wrapText="1"/>
    </xf>
    <xf borderId="30" fillId="0" fontId="5" numFmtId="0" xfId="0" applyAlignment="1" applyBorder="1" applyFont="1">
      <alignment horizontal="left" vertical="center"/>
    </xf>
    <xf borderId="31" fillId="0" fontId="6" numFmtId="0" xfId="0" applyAlignment="1" applyBorder="1" applyFont="1">
      <alignment horizontal="left" shrinkToFit="0" vertical="center" wrapText="1"/>
    </xf>
    <xf borderId="30" fillId="0" fontId="2" numFmtId="17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1" fillId="0" fontId="7" numFmtId="0" xfId="0" applyAlignment="1" applyBorder="1" applyFont="1">
      <alignment horizontal="left" vertical="center"/>
    </xf>
    <xf borderId="1" fillId="0" fontId="6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 vertical="center"/>
    </xf>
    <xf borderId="1" fillId="5" fontId="5" numFmtId="0" xfId="0" applyAlignment="1" applyBorder="1" applyFont="1">
      <alignment horizontal="left" vertical="center"/>
    </xf>
    <xf borderId="1" fillId="5" fontId="5" numFmtId="166" xfId="0" applyAlignment="1" applyBorder="1" applyFont="1" applyNumberFormat="1">
      <alignment horizontal="center" vertical="center"/>
    </xf>
    <xf borderId="1" fillId="9" fontId="5" numFmtId="0" xfId="0" applyAlignment="1" applyBorder="1" applyFill="1" applyFont="1">
      <alignment horizontal="left" vertical="center"/>
    </xf>
    <xf borderId="1" fillId="9" fontId="5" numFmtId="166" xfId="0" applyAlignment="1" applyBorder="1" applyFont="1" applyNumberFormat="1">
      <alignment horizontal="center" vertical="center"/>
    </xf>
    <xf borderId="1" fillId="0" fontId="2" numFmtId="168" xfId="0" applyAlignment="1" applyBorder="1" applyFont="1" applyNumberFormat="1">
      <alignment horizontal="center" vertical="center"/>
    </xf>
    <xf borderId="1" fillId="9" fontId="2" numFmtId="0" xfId="0" applyAlignment="1" applyBorder="1" applyFont="1">
      <alignment horizontal="left" vertical="center"/>
    </xf>
    <xf borderId="1" fillId="0" fontId="9" numFmtId="169" xfId="0" applyAlignment="1" applyBorder="1" applyFont="1" applyNumberFormat="1">
      <alignment horizontal="center" readingOrder="0"/>
    </xf>
    <xf borderId="1" fillId="0" fontId="9" numFmtId="0" xfId="0" applyAlignment="1" applyBorder="1" applyFont="1">
      <alignment horizontal="center" readingOrder="0"/>
    </xf>
    <xf borderId="1" fillId="0" fontId="8" numFmtId="170" xfId="0" applyBorder="1" applyFont="1" applyNumberFormat="1"/>
    <xf borderId="1" fillId="0" fontId="10" numFmtId="171" xfId="0" applyAlignment="1" applyBorder="1" applyFont="1" applyNumberFormat="1">
      <alignment horizontal="center" readingOrder="0"/>
    </xf>
    <xf borderId="1" fillId="0" fontId="10" numFmtId="0" xfId="0" applyAlignment="1" applyBorder="1" applyFont="1">
      <alignment horizontal="center" readingOrder="0"/>
    </xf>
    <xf borderId="1" fillId="0" fontId="8" numFmtId="0" xfId="0" applyAlignment="1" applyBorder="1" applyFont="1">
      <alignment horizontal="center" readingOrder="0"/>
    </xf>
    <xf borderId="1" fillId="0" fontId="8" numFmtId="170" xfId="0" applyAlignment="1" applyBorder="1" applyFont="1" applyNumberFormat="1">
      <alignment readingOrder="0"/>
    </xf>
    <xf borderId="1" fillId="0" fontId="11" numFmtId="0" xfId="0" applyAlignment="1" applyBorder="1" applyFont="1">
      <alignment readingOrder="0" shrinkToFit="0" vertical="bottom" wrapText="0"/>
    </xf>
    <xf borderId="1" fillId="0" fontId="11" numFmtId="0" xfId="0" applyAlignment="1" applyBorder="1" applyFont="1">
      <alignment shrinkToFit="0" vertical="bottom" wrapText="0"/>
    </xf>
    <xf borderId="35" fillId="0" fontId="11" numFmtId="0" xfId="0" applyAlignment="1" applyBorder="1" applyFont="1">
      <alignment horizontal="center" readingOrder="0" shrinkToFit="0" vertical="bottom" wrapText="0"/>
    </xf>
    <xf borderId="1" fillId="0" fontId="11" numFmtId="0" xfId="0" applyAlignment="1" applyBorder="1" applyFont="1">
      <alignment horizontal="right" readingOrder="0" shrinkToFit="0" vertical="bottom" wrapText="0"/>
    </xf>
    <xf borderId="1" fillId="0" fontId="11" numFmtId="170" xfId="0" applyAlignment="1" applyBorder="1" applyFont="1" applyNumberFormat="1">
      <alignment readingOrder="0" shrinkToFit="0" vertical="bottom" wrapText="0"/>
    </xf>
    <xf borderId="5" fillId="2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3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2" fillId="0" fontId="5" numFmtId="1" xfId="0" applyAlignment="1" applyBorder="1" applyFont="1" applyNumberFormat="1">
      <alignment horizontal="center" vertical="center"/>
    </xf>
    <xf borderId="14" fillId="0" fontId="2" numFmtId="9" xfId="0" applyAlignment="1" applyBorder="1" applyFont="1" applyNumberFormat="1">
      <alignment horizontal="center"/>
    </xf>
    <xf borderId="1" fillId="0" fontId="2" numFmtId="17" xfId="0" applyAlignment="1" applyBorder="1" applyFont="1" applyNumberFormat="1">
      <alignment shrinkToFit="0" vertical="center" wrapText="1"/>
    </xf>
    <xf borderId="1" fillId="0" fontId="2" numFmtId="17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shrinkToFit="0" vertical="center" wrapText="1"/>
    </xf>
    <xf borderId="12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22" fillId="0" fontId="5" numFmtId="0" xfId="0" applyAlignment="1" applyBorder="1" applyFont="1">
      <alignment horizontal="center" vertical="center"/>
    </xf>
    <xf borderId="1" fillId="0" fontId="5" numFmtId="1" xfId="0" applyAlignment="1" applyBorder="1" applyFont="1" applyNumberFormat="1">
      <alignment horizontal="center" vertical="center"/>
    </xf>
    <xf borderId="12" fillId="0" fontId="2" numFmtId="9" xfId="0" applyAlignment="1" applyBorder="1" applyFont="1" applyNumberFormat="1">
      <alignment horizontal="center"/>
    </xf>
    <xf borderId="1" fillId="0" fontId="7" numFmtId="17" xfId="0" applyAlignment="1" applyBorder="1" applyFont="1" applyNumberFormat="1">
      <alignment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center" wrapText="1"/>
    </xf>
    <xf borderId="32" fillId="7" fontId="4" numFmtId="0" xfId="0" applyAlignment="1" applyBorder="1" applyFont="1">
      <alignment horizontal="center" vertical="center"/>
    </xf>
    <xf borderId="36" fillId="7" fontId="4" numFmtId="1" xfId="0" applyAlignment="1" applyBorder="1" applyFont="1" applyNumberFormat="1">
      <alignment horizontal="center" vertical="center"/>
    </xf>
    <xf borderId="33" fillId="7" fontId="1" numFmtId="9" xfId="0" applyAlignment="1" applyBorder="1" applyFont="1" applyNumberFormat="1">
      <alignment horizontal="center"/>
    </xf>
    <xf borderId="12" fillId="0" fontId="2" numFmtId="0" xfId="0" applyAlignment="1" applyBorder="1" applyFont="1">
      <alignment horizontal="center" shrinkToFit="0" vertical="center" wrapText="1"/>
    </xf>
    <xf borderId="0" fillId="0" fontId="2" numFmtId="9" xfId="0" applyAlignment="1" applyFont="1" applyNumberFormat="1">
      <alignment horizontal="center"/>
    </xf>
    <xf borderId="37" fillId="7" fontId="4" numFmtId="1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12" fillId="0" fontId="5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readingOrder="0" shrinkToFit="0" vertical="center" wrapText="1"/>
    </xf>
    <xf borderId="13" fillId="0" fontId="5" numFmtId="0" xfId="0" applyAlignment="1" applyBorder="1" applyFont="1">
      <alignment horizontal="left" vertical="center"/>
    </xf>
    <xf borderId="13" fillId="0" fontId="2" numFmtId="0" xfId="0" applyAlignment="1" applyBorder="1" applyFont="1">
      <alignment horizontal="left" shrinkToFit="0" vertical="center" wrapText="1"/>
    </xf>
    <xf borderId="22" fillId="0" fontId="5" numFmtId="0" xfId="0" applyAlignment="1" applyBorder="1" applyFont="1">
      <alignment horizontal="left" vertical="center"/>
    </xf>
    <xf borderId="1" fillId="0" fontId="5" numFmtId="17" xfId="0" applyAlignment="1" applyBorder="1" applyFont="1" applyNumberFormat="1">
      <alignment shrinkToFit="0" vertical="center" wrapText="1"/>
    </xf>
    <xf borderId="38" fillId="0" fontId="5" numFmtId="1" xfId="0" applyAlignment="1" applyBorder="1" applyFont="1" applyNumberFormat="1">
      <alignment horizontal="center" vertical="center"/>
    </xf>
    <xf borderId="14" fillId="0" fontId="5" numFmtId="9" xfId="0" applyAlignment="1" applyBorder="1" applyFont="1" applyNumberFormat="1">
      <alignment horizontal="center" vertical="center"/>
    </xf>
    <xf borderId="14" fillId="0" fontId="2" numFmtId="9" xfId="0" applyBorder="1" applyFont="1" applyNumberFormat="1"/>
    <xf borderId="32" fillId="0" fontId="2" numFmtId="0" xfId="0" applyAlignment="1" applyBorder="1" applyFont="1">
      <alignment horizontal="center" shrinkToFit="0" vertical="center" wrapText="1"/>
    </xf>
    <xf borderId="28" fillId="0" fontId="2" numFmtId="17" xfId="0" applyAlignment="1" applyBorder="1" applyFont="1" applyNumberFormat="1">
      <alignment shrinkToFit="0" vertical="center" wrapText="1"/>
    </xf>
    <xf borderId="28" fillId="0" fontId="2" numFmtId="0" xfId="0" applyAlignment="1" applyBorder="1" applyFont="1">
      <alignment horizontal="center" shrinkToFit="0" vertical="center" wrapText="1"/>
    </xf>
    <xf borderId="28" fillId="0" fontId="2" numFmtId="17" xfId="0" applyAlignment="1" applyBorder="1" applyFont="1" applyNumberFormat="1">
      <alignment horizontal="center" shrinkToFit="0" vertical="center" wrapText="1"/>
    </xf>
    <xf borderId="28" fillId="0" fontId="2" numFmtId="0" xfId="0" applyAlignment="1" applyBorder="1" applyFont="1">
      <alignment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33" fillId="7" fontId="4" numFmtId="9" xfId="0" applyAlignment="1" applyBorder="1" applyFont="1" applyNumberFormat="1">
      <alignment horizontal="center" vertical="center"/>
    </xf>
    <xf borderId="30" fillId="0" fontId="5" numFmtId="1" xfId="0" applyAlignment="1" applyBorder="1" applyFont="1" applyNumberFormat="1">
      <alignment horizontal="center" vertical="center"/>
    </xf>
    <xf borderId="12" fillId="0" fontId="2" numFmtId="9" xfId="0" applyBorder="1" applyFont="1" applyNumberFormat="1"/>
    <xf borderId="0" fillId="0" fontId="2" numFmtId="17" xfId="0" applyAlignment="1" applyFont="1" applyNumberFormat="1">
      <alignment shrinkToFit="0" vertical="center" wrapText="1"/>
    </xf>
    <xf borderId="0" fillId="0" fontId="2" numFmtId="17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39" fillId="7" fontId="4" numFmtId="1" xfId="0" applyAlignment="1" applyBorder="1" applyFont="1" applyNumberFormat="1">
      <alignment horizontal="center" vertical="center"/>
    </xf>
    <xf borderId="33" fillId="7" fontId="1" numFmtId="9" xfId="0" applyBorder="1" applyFont="1" applyNumberFormat="1"/>
    <xf borderId="3" fillId="10" fontId="4" numFmtId="10" xfId="0" applyAlignment="1" applyBorder="1" applyFill="1" applyFont="1" applyNumberFormat="1">
      <alignment horizontal="center" shrinkToFit="0" vertical="center" wrapText="1"/>
    </xf>
    <xf borderId="4" fillId="10" fontId="4" numFmtId="0" xfId="0" applyAlignment="1" applyBorder="1" applyFont="1">
      <alignment horizontal="center" shrinkToFit="0" vertical="center" wrapText="1"/>
    </xf>
    <xf borderId="5" fillId="10" fontId="4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vertical="center"/>
    </xf>
    <xf borderId="2" fillId="0" fontId="5" numFmtId="17" xfId="0" applyAlignment="1" applyBorder="1" applyFont="1" applyNumberFormat="1">
      <alignment horizontal="center" vertical="center"/>
    </xf>
    <xf borderId="2" fillId="0" fontId="5" numFmtId="166" xfId="0" applyAlignment="1" applyBorder="1" applyFont="1" applyNumberFormat="1">
      <alignment vertical="center"/>
    </xf>
    <xf borderId="2" fillId="0" fontId="6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14" fillId="0" fontId="5" numFmtId="170" xfId="0" applyAlignment="1" applyBorder="1" applyFont="1" applyNumberFormat="1">
      <alignment vertical="center"/>
    </xf>
    <xf borderId="1" fillId="0" fontId="5" numFmtId="0" xfId="0" applyAlignment="1" applyBorder="1" applyFont="1">
      <alignment vertical="center"/>
    </xf>
    <xf borderId="1" fillId="0" fontId="5" numFmtId="17" xfId="0" applyAlignment="1" applyBorder="1" applyFont="1" applyNumberFormat="1">
      <alignment horizontal="center" vertical="center"/>
    </xf>
    <xf borderId="1" fillId="0" fontId="5" numFmtId="166" xfId="0" applyAlignment="1" applyBorder="1" applyFont="1" applyNumberFormat="1">
      <alignment vertical="center"/>
    </xf>
    <xf borderId="1" fillId="0" fontId="6" numFmtId="0" xfId="0" applyAlignment="1" applyBorder="1" applyFont="1">
      <alignment vertical="center"/>
    </xf>
    <xf borderId="12" fillId="0" fontId="5" numFmtId="170" xfId="0" applyAlignment="1" applyBorder="1" applyFont="1" applyNumberFormat="1">
      <alignment vertical="center"/>
    </xf>
    <xf borderId="22" fillId="0" fontId="2" numFmtId="0" xfId="0" applyAlignment="1" applyBorder="1" applyFont="1">
      <alignment vertical="center"/>
    </xf>
    <xf borderId="12" fillId="0" fontId="2" numFmtId="0" xfId="0" applyAlignment="1" applyBorder="1" applyFont="1">
      <alignment vertical="center"/>
    </xf>
    <xf borderId="22" fillId="0" fontId="5" numFmtId="0" xfId="0" applyAlignment="1" applyBorder="1" applyFont="1">
      <alignment vertical="center"/>
    </xf>
    <xf borderId="12" fillId="0" fontId="5" numFmtId="0" xfId="0" applyAlignment="1" applyBorder="1" applyFont="1">
      <alignment vertical="center"/>
    </xf>
    <xf borderId="1" fillId="0" fontId="3" numFmtId="0" xfId="0" applyAlignment="1" applyBorder="1" applyFont="1">
      <alignment shrinkToFit="0" vertical="center" wrapText="1"/>
    </xf>
    <xf borderId="33" fillId="7" fontId="4" numFmtId="170" xfId="0" applyAlignment="1" applyBorder="1" applyFont="1" applyNumberFormat="1">
      <alignment vertical="center"/>
    </xf>
    <xf borderId="1" fillId="0" fontId="2" numFmtId="166" xfId="0" applyAlignment="1" applyBorder="1" applyFont="1" applyNumberFormat="1">
      <alignment horizontal="right" shrinkToFit="0" vertical="center" wrapText="1"/>
    </xf>
    <xf borderId="0" fillId="2" fontId="1" numFmtId="0" xfId="0" applyAlignment="1" applyFont="1">
      <alignment horizontal="center" readingOrder="0" shrinkToFit="0" vertical="center" wrapText="1"/>
    </xf>
    <xf borderId="40" fillId="2" fontId="1" numFmtId="0" xfId="0" applyAlignment="1" applyBorder="1" applyFont="1">
      <alignment horizontal="center" shrinkToFit="0" vertical="center" wrapText="1"/>
    </xf>
    <xf borderId="41" fillId="2" fontId="1" numFmtId="0" xfId="0" applyAlignment="1" applyBorder="1" applyFont="1">
      <alignment horizontal="center" shrinkToFit="0" vertical="center" wrapText="1"/>
    </xf>
    <xf borderId="41" fillId="2" fontId="12" numFmtId="0" xfId="0" applyAlignment="1" applyBorder="1" applyFont="1">
      <alignment horizontal="center" readingOrder="0" shrinkToFit="0" vertical="center" wrapText="1"/>
    </xf>
    <xf borderId="42" fillId="2" fontId="1" numFmtId="0" xfId="0" applyAlignment="1" applyBorder="1" applyFont="1">
      <alignment horizontal="center" shrinkToFit="0" vertical="center" wrapText="1"/>
    </xf>
    <xf borderId="43" fillId="2" fontId="1" numFmtId="0" xfId="0" applyAlignment="1" applyBorder="1" applyFont="1">
      <alignment horizontal="center" shrinkToFit="0" vertical="center" wrapText="1"/>
    </xf>
    <xf borderId="44" fillId="4" fontId="4" numFmtId="0" xfId="0" applyAlignment="1" applyBorder="1" applyFont="1">
      <alignment horizontal="center" vertical="center"/>
    </xf>
    <xf borderId="45" fillId="4" fontId="4" numFmtId="0" xfId="0" applyAlignment="1" applyBorder="1" applyFont="1">
      <alignment horizontal="center" shrinkToFit="0" vertical="center" wrapText="1"/>
    </xf>
    <xf borderId="46" fillId="4" fontId="4" numFmtId="0" xfId="0" applyAlignment="1" applyBorder="1" applyFont="1">
      <alignment horizontal="center" shrinkToFit="0" vertical="center" wrapText="1"/>
    </xf>
    <xf borderId="0" fillId="0" fontId="5" numFmtId="0" xfId="0" applyFont="1"/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14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readingOrder="0"/>
    </xf>
    <xf borderId="1" fillId="0" fontId="2" numFmtId="0" xfId="0" applyAlignment="1" applyBorder="1" applyFont="1">
      <alignment horizontal="left" shrinkToFit="0" vertical="center" wrapText="1"/>
    </xf>
    <xf borderId="47" fillId="0" fontId="2" numFmtId="0" xfId="0" applyAlignment="1" applyBorder="1" applyFont="1">
      <alignment horizontal="center"/>
    </xf>
    <xf borderId="48" fillId="0" fontId="2" numFmtId="0" xfId="0" applyAlignment="1" applyBorder="1" applyFont="1">
      <alignment horizontal="left" shrinkToFit="0" vertical="center" wrapText="1"/>
    </xf>
    <xf borderId="49" fillId="0" fontId="5" numFmtId="9" xfId="0" applyAlignment="1" applyBorder="1" applyFont="1" applyNumberFormat="1">
      <alignment horizontal="center" vertical="center"/>
    </xf>
    <xf borderId="14" fillId="0" fontId="2" numFmtId="10" xfId="0" applyAlignment="1" applyBorder="1" applyFont="1" applyNumberFormat="1">
      <alignment horizontal="center"/>
    </xf>
    <xf borderId="1" fillId="0" fontId="2" numFmtId="0" xfId="0" applyAlignment="1" applyBorder="1" applyFont="1">
      <alignment horizontal="left"/>
    </xf>
    <xf borderId="48" fillId="0" fontId="2" numFmtId="0" xfId="0" applyAlignment="1" applyBorder="1" applyFont="1">
      <alignment horizontal="left"/>
    </xf>
    <xf borderId="12" fillId="0" fontId="2" numFmtId="10" xfId="0" applyAlignment="1" applyBorder="1" applyFont="1" applyNumberFormat="1">
      <alignment horizontal="center"/>
    </xf>
    <xf borderId="1" fillId="0" fontId="13" numFmtId="14" xfId="0" applyAlignment="1" applyBorder="1" applyFont="1" applyNumberFormat="1">
      <alignment horizontal="center" readingOrder="0" shrinkToFit="0" vertical="center" wrapText="1"/>
    </xf>
    <xf borderId="48" fillId="0" fontId="5" numFmtId="0" xfId="0" applyBorder="1" applyFont="1"/>
    <xf borderId="0" fillId="0" fontId="2" numFmtId="0" xfId="0" applyAlignment="1" applyFont="1">
      <alignment horizontal="center"/>
    </xf>
    <xf borderId="1" fillId="0" fontId="2" numFmtId="0" xfId="0" applyBorder="1" applyFont="1"/>
    <xf borderId="50" fillId="7" fontId="4" numFmtId="0" xfId="0" applyAlignment="1" applyBorder="1" applyFont="1">
      <alignment horizontal="center" vertical="center"/>
    </xf>
    <xf borderId="51" fillId="7" fontId="4" numFmtId="1" xfId="0" applyAlignment="1" applyBorder="1" applyFont="1" applyNumberFormat="1">
      <alignment horizontal="center" vertical="center"/>
    </xf>
    <xf borderId="52" fillId="7" fontId="4" numFmtId="9" xfId="0" applyAlignment="1" applyBorder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2" numFmtId="0" xfId="0" applyFont="1"/>
    <xf borderId="44" fillId="4" fontId="1" numFmtId="0" xfId="0" applyAlignment="1" applyBorder="1" applyFont="1">
      <alignment horizontal="center" vertical="center"/>
    </xf>
    <xf borderId="53" fillId="4" fontId="1" numFmtId="0" xfId="0" applyAlignment="1" applyBorder="1" applyFont="1">
      <alignment horizontal="center" vertical="center"/>
    </xf>
    <xf borderId="46" fillId="4" fontId="1" numFmtId="0" xfId="0" applyAlignment="1" applyBorder="1" applyFont="1">
      <alignment horizontal="center" vertical="center"/>
    </xf>
    <xf borderId="48" fillId="0" fontId="14" numFmtId="0" xfId="0" applyAlignment="1" applyBorder="1" applyFont="1">
      <alignment readingOrder="0"/>
    </xf>
    <xf borderId="49" fillId="0" fontId="5" numFmtId="10" xfId="0" applyAlignment="1" applyBorder="1" applyFont="1" applyNumberFormat="1">
      <alignment horizontal="center" vertical="center"/>
    </xf>
    <xf borderId="48" fillId="0" fontId="2" numFmtId="0" xfId="0" applyAlignment="1" applyBorder="1" applyFont="1">
      <alignment horizontal="left" readingOrder="0"/>
    </xf>
    <xf borderId="48" fillId="0" fontId="13" numFmtId="0" xfId="0" applyAlignment="1" applyBorder="1" applyFont="1">
      <alignment horizontal="left" readingOrder="0"/>
    </xf>
    <xf borderId="48" fillId="0" fontId="8" numFmtId="0" xfId="0" applyAlignment="1" applyBorder="1" applyFont="1">
      <alignment readingOrder="0"/>
    </xf>
    <xf borderId="0" fillId="0" fontId="14" numFmtId="0" xfId="0" applyFont="1"/>
    <xf borderId="48" fillId="0" fontId="15" numFmtId="0" xfId="0" applyAlignment="1" applyBorder="1" applyFont="1">
      <alignment readingOrder="0"/>
    </xf>
    <xf borderId="48" fillId="0" fontId="8" numFmtId="0" xfId="0" applyBorder="1" applyFont="1"/>
    <xf borderId="50" fillId="7" fontId="1" numFmtId="0" xfId="0" applyAlignment="1" applyBorder="1" applyFont="1">
      <alignment horizontal="center"/>
    </xf>
    <xf borderId="54" fillId="11" fontId="1" numFmtId="0" xfId="0" applyAlignment="1" applyBorder="1" applyFill="1" applyFont="1">
      <alignment horizontal="center" vertical="center"/>
    </xf>
    <xf borderId="55" fillId="11" fontId="1" numFmtId="0" xfId="0" applyAlignment="1" applyBorder="1" applyFont="1">
      <alignment horizontal="center" vertical="center"/>
    </xf>
    <xf borderId="55" fillId="11" fontId="4" numFmtId="0" xfId="0" applyAlignment="1" applyBorder="1" applyFont="1">
      <alignment horizontal="center" vertical="center"/>
    </xf>
    <xf borderId="56" fillId="4" fontId="12" numFmtId="0" xfId="0" applyAlignment="1" applyBorder="1" applyFont="1">
      <alignment horizontal="center" readingOrder="0" vertical="center"/>
    </xf>
    <xf borderId="57" fillId="4" fontId="12" numFmtId="0" xfId="0" applyAlignment="1" applyBorder="1" applyFont="1">
      <alignment horizontal="center" readingOrder="0" vertical="center"/>
    </xf>
    <xf borderId="58" fillId="4" fontId="1" numFmtId="0" xfId="0" applyAlignment="1" applyBorder="1" applyFont="1">
      <alignment horizontal="center" vertical="center"/>
    </xf>
    <xf borderId="1" fillId="0" fontId="5" numFmtId="172" xfId="0" applyBorder="1" applyFont="1" applyNumberFormat="1"/>
    <xf borderId="0" fillId="0" fontId="5" numFmtId="172" xfId="0" applyFont="1" applyNumberFormat="1"/>
    <xf borderId="1" fillId="0" fontId="2" numFmtId="0" xfId="0" applyAlignment="1" applyBorder="1" applyFont="1">
      <alignment horizontal="center"/>
    </xf>
    <xf borderId="59" fillId="0" fontId="16" numFmtId="0" xfId="0" applyBorder="1" applyFont="1"/>
    <xf borderId="60" fillId="4" fontId="1" numFmtId="0" xfId="0" applyAlignment="1" applyBorder="1" applyFont="1">
      <alignment horizontal="center" vertical="center"/>
    </xf>
    <xf borderId="61" fillId="4" fontId="1" numFmtId="0" xfId="0" applyAlignment="1" applyBorder="1" applyFont="1">
      <alignment horizontal="center" vertical="center"/>
    </xf>
    <xf borderId="62" fillId="0" fontId="16" numFmtId="0" xfId="0" applyBorder="1" applyFont="1"/>
    <xf borderId="10" fillId="0" fontId="5" numFmtId="1" xfId="0" applyAlignment="1" applyBorder="1" applyFont="1" applyNumberFormat="1">
      <alignment horizontal="center" vertical="center"/>
    </xf>
    <xf borderId="49" fillId="7" fontId="1" numFmtId="1" xfId="0" applyAlignment="1" applyBorder="1" applyFont="1" applyNumberFormat="1">
      <alignment horizontal="center"/>
    </xf>
    <xf borderId="63" fillId="0" fontId="2" numFmtId="14" xfId="0" applyAlignment="1" applyBorder="1" applyFont="1" applyNumberFormat="1">
      <alignment horizontal="center" shrinkToFit="0" vertical="center" wrapText="1"/>
    </xf>
    <xf borderId="1" fillId="7" fontId="5" numFmtId="172" xfId="0" applyBorder="1" applyFont="1" applyNumberFormat="1"/>
    <xf borderId="52" fillId="7" fontId="4" numFmtId="1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readingOrder="0"/>
    </xf>
    <xf borderId="1" fillId="0" fontId="5" numFmtId="0" xfId="0" applyAlignment="1" applyBorder="1" applyFont="1">
      <alignment readingOrder="0"/>
    </xf>
    <xf borderId="1" fillId="0" fontId="5" numFmtId="0" xfId="0" applyBorder="1" applyFont="1"/>
    <xf borderId="1" fillId="0" fontId="5" numFmtId="0" xfId="0" applyAlignment="1" applyBorder="1" applyFont="1">
      <alignment horizontal="center"/>
    </xf>
    <xf borderId="16" fillId="0" fontId="5" numFmtId="0" xfId="0" applyAlignment="1" applyBorder="1" applyFont="1">
      <alignment readingOrder="0"/>
    </xf>
    <xf borderId="16" fillId="0" fontId="5" numFmtId="0" xfId="0" applyBorder="1" applyFont="1"/>
    <xf borderId="16" fillId="0" fontId="5" numFmtId="0" xfId="0" applyAlignment="1" applyBorder="1" applyFont="1">
      <alignment horizontal="center"/>
    </xf>
    <xf borderId="1" fillId="0" fontId="2" numFmtId="0" xfId="0" applyAlignment="1" applyBorder="1" applyFont="1">
      <alignment horizontal="left" readingOrder="0" vertical="center"/>
    </xf>
    <xf borderId="1" fillId="12" fontId="2" numFmtId="0" xfId="0" applyAlignment="1" applyBorder="1" applyFill="1" applyFont="1">
      <alignment horizontal="center" vertical="center"/>
    </xf>
    <xf borderId="1" fillId="0" fontId="2" numFmtId="14" xfId="0" applyAlignment="1" applyBorder="1" applyFont="1" applyNumberFormat="1">
      <alignment horizontal="center" readingOrder="0" shrinkToFit="0" vertical="center" wrapText="1"/>
    </xf>
    <xf borderId="1" fillId="12" fontId="2" numFmtId="0" xfId="0" applyAlignment="1" applyBorder="1" applyFont="1">
      <alignment horizontal="center" readingOrder="0" vertical="center"/>
    </xf>
    <xf borderId="0" fillId="0" fontId="17" numFmtId="0" xfId="0" applyAlignment="1" applyFont="1">
      <alignment horizontal="center" readingOrder="0"/>
    </xf>
    <xf borderId="1" fillId="13" fontId="2" numFmtId="0" xfId="0" applyAlignment="1" applyBorder="1" applyFill="1" applyFont="1">
      <alignment horizontal="left" readingOrder="0"/>
    </xf>
    <xf borderId="1" fillId="0" fontId="18" numFmtId="0" xfId="0" applyBorder="1" applyFont="1"/>
    <xf borderId="1" fillId="13" fontId="2" numFmtId="0" xfId="0" applyAlignment="1" applyBorder="1" applyFont="1">
      <alignment horizontal="left" readingOrder="0" vertical="center"/>
    </xf>
    <xf borderId="1" fillId="13" fontId="5" numFmtId="0" xfId="0" applyAlignment="1" applyBorder="1" applyFont="1">
      <alignment readingOrder="0"/>
    </xf>
    <xf borderId="1" fillId="0" fontId="7" numFmtId="173" xfId="0" applyAlignment="1" applyBorder="1" applyFont="1" applyNumberFormat="1">
      <alignment horizontal="center" readingOrder="0"/>
    </xf>
    <xf borderId="1" fillId="0" fontId="7" numFmtId="0" xfId="0" applyAlignment="1" applyBorder="1" applyFont="1">
      <alignment horizontal="center" vertical="center"/>
    </xf>
    <xf borderId="1" fillId="12" fontId="7" numFmtId="0" xfId="0" applyAlignment="1" applyBorder="1" applyFont="1">
      <alignment readingOrder="0"/>
    </xf>
    <xf borderId="1" fillId="0" fontId="19" numFmtId="0" xfId="0" applyAlignment="1" applyBorder="1" applyFont="1">
      <alignment horizontal="left" shrinkToFit="0" wrapText="0"/>
    </xf>
    <xf borderId="1" fillId="0" fontId="7" numFmtId="0" xfId="0" applyAlignment="1" applyBorder="1" applyFont="1">
      <alignment horizontal="center" readingOrder="0"/>
    </xf>
    <xf borderId="1" fillId="12" fontId="7" numFmtId="0" xfId="0" applyAlignment="1" applyBorder="1" applyFont="1">
      <alignment horizontal="left" readingOrder="0"/>
    </xf>
    <xf borderId="1" fillId="12" fontId="7" numFmtId="0" xfId="0" applyAlignment="1" applyBorder="1" applyFont="1">
      <alignment horizontal="left" readingOrder="0" vertical="center"/>
    </xf>
    <xf borderId="1" fillId="12" fontId="20" numFmtId="0" xfId="0" applyAlignment="1" applyBorder="1" applyFont="1">
      <alignment readingOrder="0"/>
    </xf>
    <xf borderId="1" fillId="14" fontId="11" numFmtId="0" xfId="0" applyAlignment="1" applyBorder="1" applyFill="1" applyFont="1">
      <alignment horizontal="center" readingOrder="0"/>
    </xf>
    <xf borderId="1" fillId="14" fontId="21" numFmtId="173" xfId="0" applyAlignment="1" applyBorder="1" applyFont="1" applyNumberFormat="1">
      <alignment horizontal="center" readingOrder="0" shrinkToFit="0" vertical="bottom" wrapText="0"/>
    </xf>
    <xf borderId="1" fillId="14" fontId="11" numFmtId="0" xfId="0" applyAlignment="1" applyBorder="1" applyFont="1">
      <alignment horizontal="center" readingOrder="0" shrinkToFit="0" wrapText="0"/>
    </xf>
    <xf borderId="1" fillId="14" fontId="21" numFmtId="0" xfId="0" applyAlignment="1" applyBorder="1" applyFont="1">
      <alignment horizontal="left" readingOrder="0" shrinkToFit="0" vertical="bottom" wrapText="0"/>
    </xf>
    <xf borderId="1" fillId="14" fontId="21" numFmtId="0" xfId="0" applyAlignment="1" applyBorder="1" applyFont="1">
      <alignment horizontal="center" readingOrder="0" shrinkToFit="0" vertical="bottom" wrapText="0"/>
    </xf>
    <xf borderId="1" fillId="14" fontId="21" numFmtId="14" xfId="0" applyAlignment="1" applyBorder="1" applyFont="1" applyNumberFormat="1">
      <alignment horizontal="center" readingOrder="0" shrinkToFit="0" vertical="bottom" wrapText="0"/>
    </xf>
    <xf borderId="1" fillId="15" fontId="2" numFmtId="0" xfId="0" applyAlignment="1" applyBorder="1" applyFill="1" applyFont="1">
      <alignment horizontal="center" readingOrder="0" shrinkToFit="0" vertical="center" wrapText="1"/>
    </xf>
    <xf borderId="1" fillId="5" fontId="11" numFmtId="0" xfId="0" applyAlignment="1" applyBorder="1" applyFont="1">
      <alignment horizontal="center" readingOrder="0"/>
    </xf>
    <xf borderId="1" fillId="5" fontId="21" numFmtId="14" xfId="0" applyAlignment="1" applyBorder="1" applyFont="1" applyNumberFormat="1">
      <alignment horizontal="center" shrinkToFit="0" vertical="bottom" wrapText="0"/>
    </xf>
    <xf borderId="1" fillId="5" fontId="11" numFmtId="0" xfId="0" applyAlignment="1" applyBorder="1" applyFont="1">
      <alignment horizontal="center" readingOrder="0" shrinkToFit="0" wrapText="0"/>
    </xf>
    <xf borderId="1" fillId="5" fontId="21" numFmtId="0" xfId="0" applyAlignment="1" applyBorder="1" applyFont="1">
      <alignment horizontal="left" shrinkToFit="0" vertical="bottom" wrapText="0"/>
    </xf>
    <xf borderId="1" fillId="5" fontId="21" numFmtId="0" xfId="0" applyAlignment="1" applyBorder="1" applyFont="1">
      <alignment horizontal="center" shrinkToFit="0" vertical="bottom" wrapText="0"/>
    </xf>
    <xf borderId="1" fillId="9" fontId="21" numFmtId="14" xfId="0" applyAlignment="1" applyBorder="1" applyFont="1" applyNumberFormat="1">
      <alignment horizontal="center" shrinkToFit="0" vertical="bottom" wrapText="0"/>
    </xf>
    <xf borderId="1" fillId="9" fontId="21" numFmtId="0" xfId="0" applyAlignment="1" applyBorder="1" applyFont="1">
      <alignment horizontal="left" shrinkToFit="0" vertical="bottom" wrapText="0"/>
    </xf>
    <xf borderId="1" fillId="9" fontId="21" numFmtId="0" xfId="0" applyAlignment="1" applyBorder="1" applyFont="1">
      <alignment horizontal="center" shrinkToFit="0" vertical="bottom" wrapText="0"/>
    </xf>
    <xf borderId="64" fillId="5" fontId="21" numFmtId="14" xfId="0" applyAlignment="1" applyBorder="1" applyFont="1" applyNumberFormat="1">
      <alignment horizontal="center" shrinkToFit="0" vertical="bottom" wrapText="0"/>
    </xf>
    <xf borderId="64" fillId="5" fontId="11" numFmtId="0" xfId="0" applyAlignment="1" applyBorder="1" applyFont="1">
      <alignment horizontal="center" readingOrder="0" shrinkToFit="0" wrapText="0"/>
    </xf>
    <xf borderId="64" fillId="5" fontId="21" numFmtId="0" xfId="0" applyAlignment="1" applyBorder="1" applyFont="1">
      <alignment horizontal="left" shrinkToFit="0" vertical="bottom" wrapText="0"/>
    </xf>
    <xf borderId="64" fillId="5" fontId="21" numFmtId="0" xfId="0" applyAlignment="1" applyBorder="1" applyFont="1">
      <alignment horizontal="center" shrinkToFit="0" vertical="bottom" wrapText="0"/>
    </xf>
    <xf borderId="38" fillId="5" fontId="11" numFmtId="0" xfId="0" applyAlignment="1" applyBorder="1" applyFont="1">
      <alignment horizontal="center" readingOrder="0"/>
    </xf>
    <xf borderId="1" fillId="9" fontId="11" numFmtId="14" xfId="0" applyAlignment="1" applyBorder="1" applyFont="1" applyNumberFormat="1">
      <alignment horizontal="center" shrinkToFit="0" vertical="bottom" wrapText="0"/>
    </xf>
    <xf borderId="1" fillId="9" fontId="11" numFmtId="0" xfId="0" applyAlignment="1" applyBorder="1" applyFont="1">
      <alignment horizontal="left" shrinkToFit="0" vertical="bottom" wrapText="0"/>
    </xf>
    <xf borderId="1" fillId="9" fontId="11" numFmtId="0" xfId="0" applyAlignment="1" applyBorder="1" applyFont="1">
      <alignment horizontal="center" shrinkToFit="0" vertical="bottom" wrapText="0"/>
    </xf>
    <xf borderId="1" fillId="5" fontId="11" numFmtId="14" xfId="0" applyAlignment="1" applyBorder="1" applyFont="1" applyNumberFormat="1">
      <alignment horizontal="center" shrinkToFit="0" vertical="bottom" wrapText="0"/>
    </xf>
    <xf borderId="1" fillId="5" fontId="11" numFmtId="0" xfId="0" applyAlignment="1" applyBorder="1" applyFont="1">
      <alignment horizontal="left" shrinkToFit="0" vertical="bottom" wrapText="0"/>
    </xf>
    <xf borderId="1" fillId="5" fontId="11" numFmtId="0" xfId="0" applyAlignment="1" applyBorder="1" applyFont="1">
      <alignment horizontal="center" shrinkToFit="0" vertical="bottom" wrapText="0"/>
    </xf>
    <xf borderId="1" fillId="5" fontId="22" numFmtId="14" xfId="0" applyAlignment="1" applyBorder="1" applyFont="1" applyNumberFormat="1">
      <alignment horizontal="center" shrinkToFit="0" wrapText="0"/>
    </xf>
    <xf borderId="1" fillId="5" fontId="22" numFmtId="0" xfId="0" applyAlignment="1" applyBorder="1" applyFont="1">
      <alignment horizontal="left" shrinkToFit="0" wrapText="0"/>
    </xf>
    <xf borderId="1" fillId="15" fontId="22" numFmtId="0" xfId="0" applyAlignment="1" applyBorder="1" applyFont="1">
      <alignment horizontal="left" shrinkToFit="0" wrapText="0"/>
    </xf>
    <xf borderId="1" fillId="5" fontId="22" numFmtId="0" xfId="0" applyAlignment="1" applyBorder="1" applyFont="1">
      <alignment horizontal="center" shrinkToFit="0" wrapText="0"/>
    </xf>
    <xf borderId="1" fillId="9" fontId="22" numFmtId="14" xfId="0" applyAlignment="1" applyBorder="1" applyFont="1" applyNumberFormat="1">
      <alignment horizontal="center" shrinkToFit="0" wrapText="0"/>
    </xf>
    <xf borderId="1" fillId="9" fontId="22" numFmtId="0" xfId="0" applyAlignment="1" applyBorder="1" applyFont="1">
      <alignment horizontal="left" shrinkToFit="0" wrapText="0"/>
    </xf>
    <xf borderId="1" fillId="9" fontId="22" numFmtId="0" xfId="0" applyAlignment="1" applyBorder="1" applyFont="1">
      <alignment horizontal="center" shrinkToFit="0" wrapText="0"/>
    </xf>
    <xf borderId="0" fillId="15" fontId="5" numFmtId="0" xfId="0" applyFont="1"/>
    <xf borderId="1" fillId="5" fontId="22" numFmtId="0" xfId="0" applyAlignment="1" applyBorder="1" applyFont="1">
      <alignment horizontal="left" shrinkToFit="0" wrapText="0"/>
    </xf>
    <xf borderId="1" fillId="5" fontId="22" numFmtId="0" xfId="0" applyAlignment="1" applyBorder="1" applyFont="1">
      <alignment horizontal="center" shrinkToFit="0" vertical="bottom" wrapText="0"/>
    </xf>
    <xf borderId="1" fillId="9" fontId="22" numFmtId="0" xfId="0" applyAlignment="1" applyBorder="1" applyFont="1">
      <alignment horizontal="center" shrinkToFit="0" vertical="bottom" wrapText="0"/>
    </xf>
    <xf borderId="1" fillId="9" fontId="2" numFmtId="0" xfId="0" applyAlignment="1" applyBorder="1" applyFont="1">
      <alignment horizontal="center" readingOrder="0" shrinkToFit="0" wrapText="0"/>
    </xf>
    <xf borderId="0" fillId="0" fontId="5" numFmtId="0" xfId="0" applyAlignment="1" applyFont="1">
      <alignment horizontal="center"/>
    </xf>
    <xf borderId="0" fillId="15" fontId="5" numFmtId="0" xfId="0" applyAlignment="1" applyFont="1">
      <alignment horizontal="center"/>
    </xf>
    <xf borderId="0" fillId="15" fontId="5" numFmtId="14" xfId="0" applyFont="1" applyNumberFormat="1"/>
    <xf borderId="0" fillId="15" fontId="21" numFmtId="0" xfId="0" applyAlignment="1" applyFont="1">
      <alignment horizontal="center" readingOrder="0" shrinkToFit="0" vertical="bottom" wrapText="0"/>
    </xf>
    <xf borderId="0" fillId="15" fontId="11" numFmtId="0" xfId="0" applyAlignment="1" applyFont="1">
      <alignment horizontal="center" readingOrder="0" shrinkToFit="0" vertical="bottom" wrapText="0"/>
    </xf>
    <xf borderId="0" fillId="15" fontId="22" numFmtId="0" xfId="0" applyAlignment="1" applyFont="1">
      <alignment horizontal="center" shrinkToFit="0" wrapText="0"/>
    </xf>
    <xf borderId="0" fillId="0" fontId="8" numFmtId="0" xfId="0" applyFon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5">
    <tableStyle count="2" pivot="0" name="Contenedores-style">
      <tableStyleElement dxfId="1" type="firstRowStripe"/>
      <tableStyleElement dxfId="2" type="secondRowStripe"/>
    </tableStyle>
    <tableStyle count="2" pivot="0" name="Contenedores-style 2">
      <tableStyleElement dxfId="1" type="firstRowStripe"/>
      <tableStyleElement dxfId="2" type="secondRowStripe"/>
    </tableStyle>
    <tableStyle count="2" pivot="0" name="Contenedores-style 3">
      <tableStyleElement dxfId="1" type="firstRowStripe"/>
      <tableStyleElement dxfId="2" type="secondRowStripe"/>
    </tableStyle>
    <tableStyle count="2" pivot="0" name="Contenedores-style 4">
      <tableStyleElement dxfId="1" type="firstRowStripe"/>
      <tableStyleElement dxfId="2" type="secondRowStripe"/>
    </tableStyle>
    <tableStyle count="2" pivot="0" name="Contenedores-style 5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pivotCacheDefinition" Target="pivotCache/pivotCacheDefinition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B1:I226" sheet="Contenedores"/>
  </cacheSource>
  <cacheFields>
    <cacheField name="Estrategía" numFmtId="0">
      <sharedItems>
        <s v="RMC"/>
      </sharedItems>
    </cacheField>
    <cacheField name="Fecha" numFmtId="14">
      <sharedItems containsSemiMixedTypes="0" containsDate="1" containsString="0">
        <d v="2022-10-11T00:00:00Z"/>
        <d v="2022-10-12T00:00:00Z"/>
        <d v="2022-10-20T00:00:00Z"/>
        <d v="2022-10-21T00:00:00Z"/>
        <d v="2022-10-28T00:00:00Z"/>
        <d v="2022-11-03T00:00:00Z"/>
        <d v="2022-11-17T00:00:00Z"/>
        <d v="2022-11-23T00:00:00Z"/>
        <d v="2022-12-01T00:00:00Z"/>
        <d v="2022-12-06T00:00:00Z"/>
        <d v="2022-12-07T00:00:00Z"/>
        <d v="2022-12-15T00:00:00Z"/>
        <d v="2022-12-22T00:00:00Z"/>
        <d v="2022-12-27T00:00:00Z"/>
        <d v="2023-01-11T00:00:00Z"/>
        <d v="2023-01-23T00:00:00Z"/>
        <d v="2023-01-28T00:00:00Z"/>
        <d v="2023-02-04T00:00:00Z"/>
        <d v="2023-02-07T00:00:00Z"/>
        <d v="2023-02-14T00:00:00Z"/>
        <d v="2023-02-20T00:00:00Z"/>
        <d v="2023-02-23T00:00:00Z"/>
        <d v="2023-03-02T00:00:00Z"/>
        <d v="2023-03-09T00:00:00Z"/>
        <d v="2023-03-16T00:00:00Z"/>
        <d v="2023-03-23T00:00:00Z"/>
        <d v="2023-03-30T00:00:00Z"/>
        <d v="2023-04-13T00:00:00Z"/>
        <d v="2023-04-27T00:00:00Z"/>
        <d v="2023-05-04T00:00:00Z"/>
        <d v="2023-05-11T00:00:00Z"/>
        <d v="2023-06-01T00:00:00Z"/>
        <d v="2023-06-15T00:00:00Z"/>
        <d v="2023-06-29T00:00:00Z"/>
        <d v="2023-07-19T00:00:00Z"/>
        <d v="2023-08-08T00:00:00Z"/>
        <d v="2023-08-18T00:00:00Z"/>
        <d v="2023-08-31T00:00:00Z"/>
        <d v="2023-09-05T00:00:00Z"/>
        <d v="2023-09-14T00:00:00Z"/>
        <d v="2023-10-05T00:00:00Z"/>
        <d v="2023-10-12T00:00:00Z"/>
        <d v="2023-11-20T00:00:00Z"/>
        <d v="2023-11-30T00:00:00Z"/>
        <d v="2023-12-18T00:00:00Z"/>
        <d v="2023-12-28T00:00:00Z"/>
        <d v="2023-12-29T00:00:00Z"/>
        <d v="2024-03-11T00:00:00Z"/>
        <d v="2024-03-16T00:00:00Z"/>
        <d v="2024-04-10T00:00:00Z"/>
        <d v="2024-04-18T00:00:00Z"/>
        <d v="2024-04-24T00:00:00Z"/>
        <d v="2024-05-29T00:00:00Z"/>
        <d v="2024-06-21T00:00:00Z"/>
        <d v="2024-07-08T00:00:00Z"/>
        <d v="2024-07-22T00:00:00Z"/>
        <d v="2024-08-12T00:00:00Z"/>
        <d v="2024-08-21T00:00:00Z"/>
        <d v="2024-09-03T00:00:00Z"/>
        <d v="2024-09-19T00:00:00Z"/>
        <d v="2024-10-10T00:00:00Z"/>
        <d v="2024-10-16T00:00:00Z"/>
        <d v="2024-11-15T00:00:00Z"/>
        <d v="2024-12-06T00:00:00Z"/>
        <d v="2024-12-15T00:00:00Z"/>
        <d v="2024-12-30T00:00:00Z"/>
        <d v="2025-01-16T00:00:00Z"/>
        <d v="2025-01-31T00:00:00Z"/>
        <d v="2025-02-28T00:00:00Z"/>
        <d v="2025-03-01T00:00:00Z"/>
        <d v="2025-04-01T00:00:00Z"/>
        <d v="2025-04-02T00:00:00Z"/>
        <d v="2025-04-08T00:00:00Z"/>
        <d v="2025-04-23T00:00:00Z"/>
        <d v="2025-04-25T00:00:00Z"/>
        <d v="2025-04-30T00:00:00Z"/>
        <d v="2025-05-02T00:00:00Z"/>
        <d v="2025-05-06T00:00:00Z"/>
        <d v="2025-05-07T00:00:00Z"/>
        <d v="2025-05-09T00:00:00Z"/>
        <d v="2025-05-10T00:00:00Z"/>
        <d v="2025-05-13T00:00:00Z"/>
        <d v="2025-05-15T00:00:00Z"/>
        <d v="2025-05-21T00:00:00Z"/>
        <d v="2025-05-26T00:00:00Z"/>
        <d v="2025-05-28T00:00:00Z"/>
        <d v="2025-06-04T00:00:00Z"/>
        <d v="2025-06-05T00:00:00Z"/>
        <d v="2025-06-06T00:00:00Z"/>
        <d v="2025-06-10T00:00:00Z"/>
        <d v="2025-06-11T00:00:00Z"/>
        <d v="2025-06-20T00:00:00Z"/>
        <d v="2025-06-25T00:00:00Z"/>
        <d v="2025-07-02T00:00:00Z"/>
        <d v="2025-07-03T00:00:00Z"/>
        <d v="2025-07-04T00:00:00Z"/>
        <d v="2025-07-08T00:00:00Z"/>
        <d v="2025-07-09T00:00:00Z"/>
        <d v="2025-07-15T00:00:00Z"/>
        <d v="2025-07-22T00:00:00Z"/>
        <d v="2025-07-23T00:00:00Z"/>
        <d v="2025-07-28T00:00:00Z"/>
      </sharedItems>
    </cacheField>
    <cacheField name="Mes" numFmtId="0">
      <sharedItems containsSemiMixedTypes="0" containsString="0" containsNumber="1" containsInteger="1">
        <n v="10.0"/>
        <n v="11.0"/>
        <n v="12.0"/>
        <n v="1.0"/>
        <n v="2.0"/>
        <n v="3.0"/>
        <n v="4.0"/>
        <n v="5.0"/>
        <n v="6.0"/>
        <n v="7.0"/>
        <n v="8.0"/>
        <n v="9.0"/>
      </sharedItems>
    </cacheField>
    <cacheField name="Año " numFmtId="0">
      <sharedItems containsSemiMixedTypes="0" containsString="0" containsNumber="1" containsInteger="1">
        <n v="2022.0"/>
        <n v="2023.0"/>
        <n v="2024.0"/>
        <n v="2025.0"/>
      </sharedItems>
    </cacheField>
    <cacheField name="Punto" numFmtId="0">
      <sharedItems>
        <s v="C6 - CENTRO COMERCIAL EL RETIRO"/>
        <s v="E1 - SECRETARÍA DISTRITAL DE AMBIENTE"/>
        <s v="C11 - CENTRO COMERCIAL PLAZA DE LAS AMÉRICAS"/>
        <s v="C12 - CENTRO COMERCIAL SANTAFÉ"/>
        <s v="E0 - SECRETARIA DESARROLLO ECONOMICO"/>
        <s v="CC ZULA"/>
        <s v="C3 - CENTRO COMERCIAL CENTRO SUBA"/>
        <s v="CORPARQUES"/>
        <s v="C4 - CENTRO COMERCIAL CIPRÉS"/>
        <s v="C9 - CENTRO COMERCIAL NUESTRO BOGOTÁ"/>
        <s v="C7 - CENTRO COMERCIAL HAYUELOS"/>
        <s v="C5 - CENTRO COMERCIAL EDÉN"/>
        <s v="EVENTO/CAMPAÑA"/>
        <s v="C8 - CENTRO COMERCIAL MALL PLAZA NQS"/>
        <s v="C1 - CENTRO COMERCIAL ATLANTIS"/>
      </sharedItems>
    </cacheField>
    <cacheField name="Articulador" numFmtId="0">
      <sharedItems>
        <s v="Ele de Colombia"/>
        <s v="Closeando"/>
        <s v="Gestion SDA"/>
        <s v="Antiferia"/>
        <s v="Recupera CO"/>
        <s v="Boton second life"/>
      </sharedItems>
    </cacheField>
    <cacheField name=" " numFmtId="0">
      <sharedItems containsBlank="1">
        <s v="Ele de Colombia"/>
        <s v="L&amp;C"/>
        <s v="Gestion SDA"/>
        <s v="L&amp;C - sistema verde"/>
        <s v="L&amp;C - Cemex"/>
        <s v="Closeando"/>
        <s v="Antiferia"/>
        <s v="Recupera CO"/>
        <s v="Boton second life"/>
        <m/>
      </sharedItems>
    </cacheField>
    <cacheField name="Cantidad recolectada (kg)" numFmtId="0">
      <sharedItems containsSemiMixedTypes="0" containsString="0" containsNumber="1">
        <n v="62.0"/>
        <n v="88.8"/>
        <n v="180.0"/>
        <n v="112.4"/>
        <n v="94.0"/>
        <n v="64.5"/>
        <n v="293.0"/>
        <n v="149.7"/>
        <n v="72.0"/>
        <n v="84.0"/>
        <n v="70.2"/>
        <n v="56.0"/>
        <n v="67.0"/>
        <n v="82.0"/>
        <n v="220.4"/>
        <n v="95.1"/>
        <n v="54.7"/>
        <n v="215.0"/>
        <n v="676.0"/>
        <n v="181.1"/>
        <n v="299.6"/>
        <n v="18.0"/>
        <n v="264.7"/>
        <n v="159.2"/>
        <n v="111.0"/>
        <n v="178.3"/>
        <n v="212.1"/>
        <n v="94.4"/>
        <n v="95.5"/>
        <n v="76.1"/>
        <n v="284.0"/>
        <n v="109.9"/>
        <n v="53.0"/>
        <n v="396.0"/>
        <n v="179.5"/>
        <n v="206.4"/>
        <n v="757.3"/>
        <n v="119.7"/>
        <n v="926.3"/>
        <n v="122.0"/>
        <n v="334.8"/>
        <n v="445.5"/>
        <n v="361.4"/>
        <n v="883.2"/>
        <n v="655.8"/>
        <n v="450.0"/>
        <n v="322.0"/>
        <n v="478.0"/>
        <n v="166.6"/>
        <n v="809.0"/>
        <n v="96.0"/>
        <n v="221.3"/>
        <n v="102.6"/>
        <n v="458.2"/>
        <n v="45.0"/>
        <n v="375.2"/>
        <n v="239.4"/>
        <n v="104.0"/>
        <n v="135.7"/>
        <n v="175.1"/>
        <n v="310.0"/>
        <n v="133.0"/>
        <n v="140.6"/>
        <n v="163.0"/>
        <n v="43.0"/>
        <n v="276.0"/>
        <n v="374.8"/>
        <n v="213.0"/>
        <n v="918.8"/>
        <n v="97.6"/>
        <n v="60.0"/>
        <n v="498.4"/>
        <n v="129.7"/>
        <n v="212.5"/>
        <n v="378.7"/>
        <n v="126.0"/>
        <n v="106.0"/>
        <n v="293.3"/>
        <n v="101.9"/>
        <n v="134.6"/>
        <n v="89.6"/>
        <n v="674.6"/>
        <n v="161.1"/>
        <n v="169.0"/>
        <n v="227.3"/>
        <n v="223.4"/>
        <n v="149.9"/>
        <n v="949.9"/>
        <n v="146.6"/>
        <n v="719.0"/>
        <n v="171.0"/>
        <n v="773.0"/>
        <n v="580.0"/>
        <n v="241.5"/>
        <n v="484.4"/>
        <n v="538.8"/>
        <n v="590.2"/>
        <n v="703.0"/>
        <n v="140.5"/>
        <n v="189.5"/>
        <n v="155.5"/>
        <n v="198.0"/>
        <n v="118.5"/>
        <n v="1058.0"/>
        <n v="127.0"/>
        <n v="762.0"/>
        <n v="175.5"/>
        <n v="265.0"/>
        <n v="306.0"/>
        <n v="1518.0"/>
        <n v="220.0"/>
        <n v="485.6"/>
        <n v="1142.2"/>
        <n v="2042.0"/>
        <n v="30.8"/>
        <n v="329.0"/>
        <n v="107.0"/>
        <n v="318.2"/>
        <n v="441.0"/>
        <n v="1567.0"/>
        <n v="2533.0"/>
        <n v="300.9"/>
        <n v="1082.7"/>
        <n v="960.0"/>
        <n v="860.0"/>
        <n v="83.0"/>
        <n v="545.1"/>
        <n v="125.0"/>
        <n v="1273.0"/>
        <n v="2640.0"/>
        <n v="115.0"/>
        <n v="294.0"/>
        <n v="2423.0"/>
        <n v="1517.0"/>
        <n v="32.3"/>
        <n v="527.9"/>
        <n v="862.0"/>
        <n v="205.0"/>
        <n v="5405.0"/>
        <n v="105.0"/>
        <n v="1450.0"/>
        <n v="2500.0"/>
        <n v="103.0"/>
        <n v="568.0"/>
        <n v="30.0"/>
        <n v="1380.0"/>
        <n v="616.7"/>
        <n v="480.0"/>
        <n v="1156.0"/>
        <n v="3515.0"/>
        <n v="780.0"/>
        <n v="173.0"/>
        <n v="440.0"/>
        <n v="124.0"/>
        <n v="687.0"/>
        <n v="2900.0"/>
        <n v="2930.0"/>
        <n v="537.0"/>
        <n v="870.0"/>
        <n v="1705.0"/>
        <n v="147.0"/>
        <n v="1859.0"/>
        <n v="575.0"/>
        <n v="1828.0"/>
        <n v="1330.0"/>
        <n v="325.0"/>
        <n v="90.0"/>
        <n v="663.0"/>
        <n v="584.0"/>
        <n v="212.0"/>
        <n v="22.0"/>
        <n v="1378.0"/>
        <n v="121.2"/>
        <n v="270.3"/>
        <n v="725.7"/>
        <n v="197.0"/>
        <n v="98.9"/>
        <n v="31.7"/>
        <n v="68.4"/>
        <n v="421.0"/>
        <n v="1182.0"/>
        <n v="197.2"/>
        <n v="135.6"/>
        <n v="552.2"/>
        <n v="1627.0"/>
        <n v="50.7"/>
        <n v="187.0"/>
        <n v="234.0"/>
        <n v="17.0"/>
        <n v="329.2"/>
        <n v="850.0"/>
        <n v="46.2"/>
        <n v="450.5"/>
        <n v="1571.6"/>
        <n v="522.9"/>
        <n v="146.2"/>
        <n v="144.0"/>
        <n v="178.0"/>
        <n v="1933.0"/>
        <n v="105.7"/>
        <n v="400.9"/>
        <n v="985.0"/>
        <n v="594.6"/>
        <n v="72.9"/>
        <n v="141.6"/>
        <n v="1868.0"/>
        <n v="109.4"/>
        <n v="273.0"/>
        <n v="487.4"/>
        <n v="411.9"/>
        <n v="1246.0"/>
        <n v="68.8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 3" cacheId="0" dataCaption="" compact="0" compactData="0">
  <location ref="A1:AL19" firstHeaderRow="0" firstDataRow="1" firstDataCol="2"/>
  <pivotFields>
    <pivotField name="Estrategía" compact="0" outline="0" multipleItemSelectionAllowed="1" showAll="0">
      <items>
        <item x="0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t="default"/>
      </items>
    </pivotField>
    <pivotField name="Mes" axis="axisCol" compact="0" outline="0" multipleItemSelectionAllowed="1" showAll="0" sortType="ascending">
      <items>
        <item x="3"/>
        <item x="4"/>
        <item x="5"/>
        <item x="6"/>
        <item x="7"/>
        <item x="8"/>
        <item x="9"/>
        <item x="10"/>
        <item x="11"/>
        <item x="0"/>
        <item x="1"/>
        <item x="2"/>
        <item t="default"/>
      </items>
    </pivotField>
    <pivotField name="Año " axis="axisCol" compact="0" outline="0" multipleItemSelectionAllowed="1" showAll="0" sortType="ascending">
      <items>
        <item x="0"/>
        <item x="1"/>
        <item x="2"/>
        <item x="3"/>
        <item t="default"/>
      </items>
    </pivotField>
    <pivotField name="Punto" axis="axisRow" compact="0" outline="0" multipleItemSelectionAllowed="1" showAll="0" sortType="ascending">
      <items>
        <item x="14"/>
        <item x="2"/>
        <item x="3"/>
        <item x="6"/>
        <item x="8"/>
        <item x="11"/>
        <item x="0"/>
        <item x="10"/>
        <item x="13"/>
        <item x="9"/>
        <item x="5"/>
        <item x="7"/>
        <item x="4"/>
        <item x="1"/>
        <item x="12"/>
        <item t="default"/>
      </items>
    </pivotField>
    <pivotField name="Articulador" compact="0" outline="0" multipleItemSelectionAllowed="1" showAll="0">
      <items>
        <item x="0"/>
        <item x="1"/>
        <item x="2"/>
        <item x="3"/>
        <item x="4"/>
        <item x="5"/>
        <item t="default"/>
      </items>
    </pivotField>
    <pivotField name=" 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ame="Cantidad recolectada (kg)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t="default"/>
      </items>
    </pivotField>
  </pivotFields>
  <rowFields>
    <field x="4"/>
  </rowFields>
  <colFields>
    <field x="3"/>
    <field x="2"/>
  </colFields>
  <dataFields>
    <dataField name="SUM of Cantidad recolectada (kg)" fld="7" baseField="0"/>
  </dataFields>
</pivotTableDefinition>
</file>

<file path=xl/tables/table1.xml><?xml version="1.0" encoding="utf-8"?>
<table xmlns="http://schemas.openxmlformats.org/spreadsheetml/2006/main" headerRowCount="0" ref="K4:K8" displayName="Table_1" name="Table_1" id="1">
  <tableColumns count="1">
    <tableColumn name="Column1" id="1"/>
  </tableColumns>
  <tableStyleInfo name="Contenedores-style" showColumnStripes="0" showFirstColumn="1" showLastColumn="1" showRowStripes="1"/>
</table>
</file>

<file path=xl/tables/table2.xml><?xml version="1.0" encoding="utf-8"?>
<table xmlns="http://schemas.openxmlformats.org/spreadsheetml/2006/main" headerRowCount="0" ref="K223:K247" displayName="Table_2" name="Table_2" id="2">
  <tableColumns count="1">
    <tableColumn name="Column1" id="1"/>
  </tableColumns>
  <tableStyleInfo name="Contenedores-style 2" showColumnStripes="0" showFirstColumn="1" showLastColumn="1" showRowStripes="1"/>
</table>
</file>

<file path=xl/tables/table3.xml><?xml version="1.0" encoding="utf-8"?>
<table xmlns="http://schemas.openxmlformats.org/spreadsheetml/2006/main" headerRowCount="0" ref="C233:C248" displayName="Table_3" name="Table_3" id="3">
  <tableColumns count="1">
    <tableColumn name="Column1" id="1"/>
  </tableColumns>
  <tableStyleInfo name="Contenedores-style 3" showColumnStripes="0" showFirstColumn="1" showLastColumn="1" showRowStripes="1"/>
</table>
</file>

<file path=xl/tables/table4.xml><?xml version="1.0" encoding="utf-8"?>
<table xmlns="http://schemas.openxmlformats.org/spreadsheetml/2006/main" headerRowCount="0" ref="F233:G248" displayName="Table_4" name="Table_4" id="4">
  <tableColumns count="2">
    <tableColumn name="Column1" id="1"/>
    <tableColumn name="Column2" id="2"/>
  </tableColumns>
  <tableStyleInfo name="Contenedores-style 4" showColumnStripes="0" showFirstColumn="1" showLastColumn="1" showRowStripes="1"/>
</table>
</file>

<file path=xl/tables/table5.xml><?xml version="1.0" encoding="utf-8"?>
<table xmlns="http://schemas.openxmlformats.org/spreadsheetml/2006/main" headerRowCount="0" ref="I233:I248" displayName="Table_5" name="Table_5" id="5">
  <tableColumns count="1">
    <tableColumn name="Column1" id="1"/>
  </tableColumns>
  <tableStyleInfo name="Contenedores-style 5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11" Type="http://schemas.openxmlformats.org/officeDocument/2006/relationships/table" Target="../tables/table5.xml"/><Relationship Id="rId10" Type="http://schemas.openxmlformats.org/officeDocument/2006/relationships/table" Target="../tables/table4.xml"/><Relationship Id="rId9" Type="http://schemas.openxmlformats.org/officeDocument/2006/relationships/table" Target="../tables/table3.xml"/><Relationship Id="rId7" Type="http://schemas.openxmlformats.org/officeDocument/2006/relationships/table" Target="../tables/table1.xml"/><Relationship Id="rId8" Type="http://schemas.openxmlformats.org/officeDocument/2006/relationships/table" Target="../tables/table2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7.5"/>
    <col customWidth="1" min="3" max="3" width="30.88"/>
    <col customWidth="1" min="4" max="26" width="10.63"/>
  </cols>
  <sheetData>
    <row r="1" ht="12.75" customHeight="1">
      <c r="A1" s="1" t="s">
        <v>0</v>
      </c>
      <c r="B1" s="1" t="s">
        <v>1</v>
      </c>
      <c r="C1" s="1" t="s">
        <v>2</v>
      </c>
    </row>
    <row r="2" ht="12.75" customHeight="1">
      <c r="A2" s="2" t="s">
        <v>3</v>
      </c>
      <c r="B2" s="3">
        <v>166.0</v>
      </c>
      <c r="C2" s="4" t="s">
        <v>4</v>
      </c>
    </row>
    <row r="3" ht="12.75" customHeight="1">
      <c r="A3" s="2" t="s">
        <v>5</v>
      </c>
      <c r="B3" s="3">
        <v>307.0</v>
      </c>
      <c r="C3" s="4" t="s">
        <v>6</v>
      </c>
    </row>
    <row r="4">
      <c r="A4" s="2" t="s">
        <v>5</v>
      </c>
      <c r="B4" s="5">
        <v>99.0</v>
      </c>
      <c r="C4" s="6" t="s">
        <v>7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4" max="4" width="29.63"/>
    <col customWidth="1" min="5" max="5" width="37.63"/>
    <col customWidth="1" min="6" max="6" width="37.5"/>
    <col customWidth="1" min="7" max="7" width="9.5"/>
    <col customWidth="1" min="8" max="8" width="10.88"/>
    <col customWidth="1" min="9" max="9" width="16.13"/>
    <col customWidth="1" min="10" max="10" width="28.5"/>
    <col customWidth="1" min="11" max="11" width="14.63"/>
    <col customWidth="1" min="12" max="12" width="3.13"/>
    <col customWidth="1" min="13" max="13" width="22.0"/>
    <col customWidth="1" min="14" max="14" width="7.5"/>
    <col customWidth="1" min="15" max="15" width="12.88"/>
    <col customWidth="1" min="16" max="16" width="14.75"/>
    <col customWidth="1" min="17" max="17" width="14.25"/>
    <col customWidth="1" min="18" max="20" width="11.5"/>
    <col customWidth="1" min="21" max="22" width="14.13"/>
    <col customWidth="1" min="23" max="23" width="17.25"/>
    <col customWidth="1" min="24" max="24" width="4.38"/>
    <col customWidth="1" min="25" max="26" width="16.25"/>
    <col customWidth="1" min="27" max="27" width="12.5"/>
  </cols>
  <sheetData>
    <row r="1" ht="45.0" customHeight="1">
      <c r="A1" s="7" t="s">
        <v>8</v>
      </c>
      <c r="B1" s="8" t="s">
        <v>9</v>
      </c>
      <c r="C1" s="8" t="s">
        <v>10</v>
      </c>
      <c r="D1" s="9" t="s">
        <v>11</v>
      </c>
      <c r="E1" s="9" t="s">
        <v>12</v>
      </c>
      <c r="F1" s="9" t="s">
        <v>13</v>
      </c>
      <c r="G1" s="9" t="s">
        <v>14</v>
      </c>
      <c r="H1" s="9" t="s">
        <v>15</v>
      </c>
      <c r="I1" s="9" t="s">
        <v>16</v>
      </c>
      <c r="J1" s="9" t="s">
        <v>2</v>
      </c>
      <c r="K1" s="10" t="s">
        <v>17</v>
      </c>
      <c r="L1" s="11"/>
      <c r="M1" s="12" t="s">
        <v>11</v>
      </c>
      <c r="N1" s="13" t="s">
        <v>10</v>
      </c>
      <c r="O1" s="13" t="s">
        <v>18</v>
      </c>
      <c r="P1" s="13" t="s">
        <v>19</v>
      </c>
      <c r="Q1" s="14" t="s">
        <v>20</v>
      </c>
      <c r="R1" s="14" t="s">
        <v>21</v>
      </c>
      <c r="S1" s="14" t="s">
        <v>22</v>
      </c>
      <c r="T1" s="14" t="s">
        <v>23</v>
      </c>
      <c r="U1" s="14" t="s">
        <v>24</v>
      </c>
      <c r="V1" s="15" t="s">
        <v>25</v>
      </c>
      <c r="W1" s="16" t="s">
        <v>26</v>
      </c>
      <c r="X1" s="11"/>
      <c r="Y1" s="17" t="s">
        <v>10</v>
      </c>
      <c r="Z1" s="14" t="s">
        <v>27</v>
      </c>
      <c r="AA1" s="18" t="s">
        <v>28</v>
      </c>
      <c r="AC1" s="19" t="s">
        <v>8</v>
      </c>
      <c r="AD1" s="20" t="s">
        <v>29</v>
      </c>
      <c r="AE1" s="18" t="s">
        <v>28</v>
      </c>
    </row>
    <row r="2" ht="15.75" customHeight="1">
      <c r="A2" s="21" t="s">
        <v>3</v>
      </c>
      <c r="B2" s="22">
        <v>45078.0</v>
      </c>
      <c r="C2" s="21">
        <v>2023.0</v>
      </c>
      <c r="D2" s="23" t="s">
        <v>30</v>
      </c>
      <c r="E2" s="23" t="s">
        <v>31</v>
      </c>
      <c r="F2" s="24" t="s">
        <v>32</v>
      </c>
      <c r="G2" s="21" t="str">
        <f t="shared" ref="G2:G59" si="2">IF(H2=0,"No","Si")</f>
        <v>No</v>
      </c>
      <c r="H2" s="21">
        <v>0.0</v>
      </c>
      <c r="I2" s="25">
        <v>0.0</v>
      </c>
      <c r="J2" s="26"/>
      <c r="K2" s="27"/>
      <c r="L2" s="28"/>
      <c r="M2" s="29" t="s">
        <v>33</v>
      </c>
      <c r="N2" s="27">
        <v>2024.0</v>
      </c>
      <c r="O2" s="30">
        <f t="shared" ref="O2:O16" si="3">COUNTIF($D$2:$D$499,M2)</f>
        <v>11</v>
      </c>
      <c r="P2" s="30">
        <f t="shared" ref="P2:P16" si="4">COUNTIFS($D$2:$D$499, M2, $G$2:$G$499, "si")</f>
        <v>8</v>
      </c>
      <c r="Q2" s="30">
        <f t="shared" ref="Q2:Q16" si="5">SUMIF($D$2:$D$505,M2,$H$2:$H$505)</f>
        <v>18</v>
      </c>
      <c r="R2" s="31">
        <f t="shared" ref="R2:R16" si="6">SUMIF($D$2:$D$505,M2,$K$2:$K$505)</f>
        <v>8738</v>
      </c>
      <c r="S2" s="32">
        <f t="shared" ref="S2:T2" si="1">R2/1000</f>
        <v>8.738</v>
      </c>
      <c r="T2" s="33">
        <f t="shared" si="1"/>
        <v>0.008738</v>
      </c>
      <c r="U2" s="34">
        <f t="shared" ref="U2:U16" si="8">SUMIF($D$2:$D$505,M2,$I$2:$I$505)</f>
        <v>1995000</v>
      </c>
      <c r="V2" s="35">
        <f>U2-(U2*0.25)</f>
        <v>1496250</v>
      </c>
      <c r="W2" s="36">
        <f>V2</f>
        <v>1496250</v>
      </c>
      <c r="X2" s="28"/>
      <c r="Y2" s="37">
        <v>2022.0</v>
      </c>
      <c r="Z2" s="34">
        <f t="shared" ref="Z2:Z6" si="10">SUMIF($N$2:$N$19,Y2,$V$2:$V$19)</f>
        <v>0</v>
      </c>
      <c r="AA2" s="38">
        <f t="shared" ref="AA2:AA6" si="11">SUMIF($N$2:$N$15,Y2,$Q$2:$Q$15)</f>
        <v>0</v>
      </c>
      <c r="AC2" s="39" t="s">
        <v>3</v>
      </c>
      <c r="AD2" s="34">
        <f t="shared" ref="AD2:AD3" si="12">SUMIF($A$2:$A$505,AC2,$I$2:$I$505)</f>
        <v>13910000</v>
      </c>
      <c r="AE2" s="38">
        <f t="shared" ref="AE2:AE3" si="13">SUMIF($A$2:$N$505,AC2,$H$2:$H$505)</f>
        <v>216</v>
      </c>
    </row>
    <row r="3" ht="15.75" customHeight="1">
      <c r="A3" s="40" t="s">
        <v>3</v>
      </c>
      <c r="B3" s="41">
        <v>45078.0</v>
      </c>
      <c r="C3" s="40">
        <v>2023.0</v>
      </c>
      <c r="D3" s="42" t="s">
        <v>30</v>
      </c>
      <c r="E3" s="42" t="s">
        <v>34</v>
      </c>
      <c r="F3" s="43" t="s">
        <v>35</v>
      </c>
      <c r="G3" s="21" t="str">
        <f t="shared" si="2"/>
        <v>Si</v>
      </c>
      <c r="H3" s="40">
        <v>7.0</v>
      </c>
      <c r="I3" s="44">
        <v>405000.0</v>
      </c>
      <c r="J3" s="45"/>
      <c r="K3" s="46"/>
      <c r="L3" s="28"/>
      <c r="M3" s="47" t="s">
        <v>36</v>
      </c>
      <c r="N3" s="46">
        <v>2024.0</v>
      </c>
      <c r="O3" s="30">
        <f t="shared" si="3"/>
        <v>3</v>
      </c>
      <c r="P3" s="30">
        <f t="shared" si="4"/>
        <v>2</v>
      </c>
      <c r="Q3" s="30">
        <f t="shared" si="5"/>
        <v>5</v>
      </c>
      <c r="R3" s="31">
        <f t="shared" si="6"/>
        <v>1294</v>
      </c>
      <c r="S3" s="48">
        <f t="shared" ref="S3:T3" si="7">R3/1000</f>
        <v>1.294</v>
      </c>
      <c r="T3" s="49">
        <f t="shared" si="7"/>
        <v>0.001294</v>
      </c>
      <c r="U3" s="34">
        <f t="shared" si="8"/>
        <v>195000</v>
      </c>
      <c r="V3" s="50">
        <f t="shared" ref="V3:W3" si="9">U3</f>
        <v>195000</v>
      </c>
      <c r="W3" s="36">
        <f t="shared" si="9"/>
        <v>195000</v>
      </c>
      <c r="X3" s="28"/>
      <c r="Y3" s="51">
        <v>2023.0</v>
      </c>
      <c r="Z3" s="34">
        <f t="shared" si="10"/>
        <v>17849000</v>
      </c>
      <c r="AA3" s="38">
        <f t="shared" si="11"/>
        <v>546</v>
      </c>
      <c r="AC3" s="52" t="s">
        <v>5</v>
      </c>
      <c r="AD3" s="53">
        <f t="shared" si="12"/>
        <v>21074000</v>
      </c>
      <c r="AE3" s="54">
        <f t="shared" si="13"/>
        <v>761</v>
      </c>
    </row>
    <row r="4" ht="15.75" customHeight="1">
      <c r="A4" s="40" t="s">
        <v>3</v>
      </c>
      <c r="B4" s="41">
        <v>45078.0</v>
      </c>
      <c r="C4" s="40">
        <v>2023.0</v>
      </c>
      <c r="D4" s="42" t="s">
        <v>30</v>
      </c>
      <c r="E4" s="42" t="s">
        <v>37</v>
      </c>
      <c r="F4" s="43" t="s">
        <v>38</v>
      </c>
      <c r="G4" s="21" t="str">
        <f t="shared" si="2"/>
        <v>Si</v>
      </c>
      <c r="H4" s="40">
        <v>1.0</v>
      </c>
      <c r="I4" s="44">
        <v>25000.0</v>
      </c>
      <c r="J4" s="45"/>
      <c r="K4" s="46"/>
      <c r="L4" s="28"/>
      <c r="M4" s="55" t="s">
        <v>39</v>
      </c>
      <c r="N4" s="46">
        <v>2024.0</v>
      </c>
      <c r="O4" s="30">
        <f t="shared" si="3"/>
        <v>6</v>
      </c>
      <c r="P4" s="30">
        <f t="shared" si="4"/>
        <v>2</v>
      </c>
      <c r="Q4" s="30">
        <f t="shared" si="5"/>
        <v>7</v>
      </c>
      <c r="R4" s="31">
        <f t="shared" si="6"/>
        <v>0</v>
      </c>
      <c r="S4" s="48">
        <f t="shared" ref="S4:T4" si="14">R4/1000</f>
        <v>0</v>
      </c>
      <c r="T4" s="49">
        <f t="shared" si="14"/>
        <v>0</v>
      </c>
      <c r="U4" s="34">
        <f t="shared" si="8"/>
        <v>77000</v>
      </c>
      <c r="V4" s="50">
        <f t="shared" ref="V4:W4" si="15">U4</f>
        <v>77000</v>
      </c>
      <c r="W4" s="36">
        <f t="shared" si="15"/>
        <v>77000</v>
      </c>
      <c r="X4" s="28"/>
      <c r="Y4" s="56">
        <v>2024.0</v>
      </c>
      <c r="Z4" s="34">
        <f t="shared" si="10"/>
        <v>16194250</v>
      </c>
      <c r="AA4" s="38">
        <f t="shared" si="11"/>
        <v>426</v>
      </c>
      <c r="AC4" s="57" t="s">
        <v>40</v>
      </c>
      <c r="AD4" s="58">
        <f t="shared" ref="AD4:AE4" si="16">SUM(AD2:AD3)</f>
        <v>34984000</v>
      </c>
      <c r="AE4" s="59">
        <f t="shared" si="16"/>
        <v>977</v>
      </c>
    </row>
    <row r="5" ht="15.75" customHeight="1">
      <c r="A5" s="40" t="s">
        <v>3</v>
      </c>
      <c r="B5" s="41">
        <v>45078.0</v>
      </c>
      <c r="C5" s="40">
        <v>2023.0</v>
      </c>
      <c r="D5" s="42" t="s">
        <v>30</v>
      </c>
      <c r="E5" s="42" t="s">
        <v>41</v>
      </c>
      <c r="F5" s="43" t="s">
        <v>42</v>
      </c>
      <c r="G5" s="21" t="str">
        <f t="shared" si="2"/>
        <v>Si</v>
      </c>
      <c r="H5" s="40">
        <v>1.0</v>
      </c>
      <c r="I5" s="44">
        <v>30000.0</v>
      </c>
      <c r="J5" s="45"/>
      <c r="K5" s="46"/>
      <c r="L5" s="28"/>
      <c r="M5" s="55" t="s">
        <v>43</v>
      </c>
      <c r="N5" s="46">
        <v>2023.0</v>
      </c>
      <c r="O5" s="30">
        <f t="shared" si="3"/>
        <v>5</v>
      </c>
      <c r="P5" s="30">
        <f t="shared" si="4"/>
        <v>5</v>
      </c>
      <c r="Q5" s="30">
        <f t="shared" si="5"/>
        <v>88</v>
      </c>
      <c r="R5" s="31">
        <f t="shared" si="6"/>
        <v>0</v>
      </c>
      <c r="S5" s="48">
        <f t="shared" ref="S5:T5" si="17">R5/1000</f>
        <v>0</v>
      </c>
      <c r="T5" s="49">
        <f t="shared" si="17"/>
        <v>0</v>
      </c>
      <c r="U5" s="34">
        <f t="shared" si="8"/>
        <v>6600000</v>
      </c>
      <c r="V5" s="60">
        <f t="shared" ref="V5:V16" si="19">U5</f>
        <v>6600000</v>
      </c>
      <c r="W5" s="36">
        <v>0.0</v>
      </c>
      <c r="X5" s="28"/>
      <c r="Y5" s="61">
        <v>2025.0</v>
      </c>
      <c r="Z5" s="34">
        <f t="shared" si="10"/>
        <v>442000</v>
      </c>
      <c r="AA5" s="38">
        <f t="shared" si="11"/>
        <v>4</v>
      </c>
      <c r="AC5" s="62"/>
      <c r="AD5" s="63"/>
      <c r="AE5" s="64"/>
    </row>
    <row r="6" ht="15.75" customHeight="1">
      <c r="A6" s="40" t="s">
        <v>3</v>
      </c>
      <c r="B6" s="41">
        <v>45078.0</v>
      </c>
      <c r="C6" s="40">
        <v>2023.0</v>
      </c>
      <c r="D6" s="42" t="s">
        <v>30</v>
      </c>
      <c r="E6" s="42" t="s">
        <v>44</v>
      </c>
      <c r="F6" s="43" t="s">
        <v>44</v>
      </c>
      <c r="G6" s="21" t="str">
        <f t="shared" si="2"/>
        <v>No</v>
      </c>
      <c r="H6" s="40">
        <v>0.0</v>
      </c>
      <c r="I6" s="44">
        <v>0.0</v>
      </c>
      <c r="J6" s="45"/>
      <c r="K6" s="46"/>
      <c r="L6" s="28"/>
      <c r="M6" s="55" t="s">
        <v>30</v>
      </c>
      <c r="N6" s="46">
        <v>2023.0</v>
      </c>
      <c r="O6" s="30">
        <f t="shared" si="3"/>
        <v>7</v>
      </c>
      <c r="P6" s="30">
        <f t="shared" si="4"/>
        <v>5</v>
      </c>
      <c r="Q6" s="30">
        <f t="shared" si="5"/>
        <v>18</v>
      </c>
      <c r="R6" s="31">
        <f t="shared" si="6"/>
        <v>0</v>
      </c>
      <c r="S6" s="48">
        <f t="shared" ref="S6:T6" si="18">R6/1000</f>
        <v>0</v>
      </c>
      <c r="T6" s="49">
        <f t="shared" si="18"/>
        <v>0</v>
      </c>
      <c r="U6" s="34">
        <f t="shared" si="8"/>
        <v>927000</v>
      </c>
      <c r="V6" s="60">
        <f t="shared" si="19"/>
        <v>927000</v>
      </c>
      <c r="W6" s="36">
        <v>0.0</v>
      </c>
      <c r="X6" s="28"/>
      <c r="Y6" s="61">
        <v>2026.0</v>
      </c>
      <c r="Z6" s="34">
        <f t="shared" si="10"/>
        <v>0</v>
      </c>
      <c r="AA6" s="38">
        <f t="shared" si="11"/>
        <v>0</v>
      </c>
    </row>
    <row r="7" ht="15.75" customHeight="1">
      <c r="A7" s="40" t="s">
        <v>3</v>
      </c>
      <c r="B7" s="41">
        <v>45078.0</v>
      </c>
      <c r="C7" s="40">
        <v>2023.0</v>
      </c>
      <c r="D7" s="42" t="s">
        <v>30</v>
      </c>
      <c r="E7" s="42" t="s">
        <v>45</v>
      </c>
      <c r="F7" s="43" t="s">
        <v>46</v>
      </c>
      <c r="G7" s="21" t="str">
        <f t="shared" si="2"/>
        <v>Si</v>
      </c>
      <c r="H7" s="40">
        <v>1.0</v>
      </c>
      <c r="I7" s="44">
        <v>140000.0</v>
      </c>
      <c r="J7" s="45"/>
      <c r="K7" s="46"/>
      <c r="L7" s="28"/>
      <c r="M7" s="55" t="s">
        <v>47</v>
      </c>
      <c r="N7" s="46">
        <v>2023.0</v>
      </c>
      <c r="O7" s="30">
        <f t="shared" si="3"/>
        <v>10</v>
      </c>
      <c r="P7" s="30">
        <f t="shared" si="4"/>
        <v>10</v>
      </c>
      <c r="Q7" s="30">
        <f t="shared" si="5"/>
        <v>423</v>
      </c>
      <c r="R7" s="31">
        <f t="shared" si="6"/>
        <v>0</v>
      </c>
      <c r="S7" s="48">
        <f t="shared" ref="S7:T7" si="20">R7/1000</f>
        <v>0</v>
      </c>
      <c r="T7" s="49">
        <f t="shared" si="20"/>
        <v>0</v>
      </c>
      <c r="U7" s="34">
        <f t="shared" si="8"/>
        <v>8907000</v>
      </c>
      <c r="V7" s="60">
        <f t="shared" si="19"/>
        <v>8907000</v>
      </c>
      <c r="W7" s="36">
        <f t="shared" ref="W7:W10" si="23">V7</f>
        <v>8907000</v>
      </c>
      <c r="X7" s="28"/>
      <c r="Y7" s="65" t="s">
        <v>40</v>
      </c>
      <c r="Z7" s="66">
        <f t="shared" ref="Z7:AA7" si="21">SUM(Z2:Z5)</f>
        <v>34485250</v>
      </c>
      <c r="AA7" s="67">
        <f t="shared" si="21"/>
        <v>976</v>
      </c>
    </row>
    <row r="8" ht="15.75" customHeight="1">
      <c r="A8" s="40" t="s">
        <v>3</v>
      </c>
      <c r="B8" s="41">
        <v>45078.0</v>
      </c>
      <c r="C8" s="40">
        <v>2023.0</v>
      </c>
      <c r="D8" s="42" t="s">
        <v>30</v>
      </c>
      <c r="E8" s="42" t="s">
        <v>45</v>
      </c>
      <c r="F8" s="43" t="s">
        <v>48</v>
      </c>
      <c r="G8" s="21" t="str">
        <f t="shared" si="2"/>
        <v>Si</v>
      </c>
      <c r="H8" s="40">
        <v>8.0</v>
      </c>
      <c r="I8" s="44">
        <v>327000.0</v>
      </c>
      <c r="J8" s="45"/>
      <c r="K8" s="46"/>
      <c r="L8" s="28"/>
      <c r="M8" s="55" t="s">
        <v>49</v>
      </c>
      <c r="N8" s="46">
        <v>2023.0</v>
      </c>
      <c r="O8" s="30">
        <f t="shared" si="3"/>
        <v>8</v>
      </c>
      <c r="P8" s="30">
        <f t="shared" si="4"/>
        <v>2</v>
      </c>
      <c r="Q8" s="30">
        <f t="shared" si="5"/>
        <v>2</v>
      </c>
      <c r="R8" s="31">
        <f t="shared" si="6"/>
        <v>0</v>
      </c>
      <c r="S8" s="48">
        <f t="shared" ref="S8:T8" si="22">R8/1000</f>
        <v>0</v>
      </c>
      <c r="T8" s="49">
        <f t="shared" si="22"/>
        <v>0</v>
      </c>
      <c r="U8" s="34">
        <f t="shared" si="8"/>
        <v>360000</v>
      </c>
      <c r="V8" s="68">
        <f t="shared" si="19"/>
        <v>360000</v>
      </c>
      <c r="W8" s="36">
        <f t="shared" si="23"/>
        <v>360000</v>
      </c>
      <c r="X8" s="28"/>
      <c r="Y8" s="28"/>
      <c r="Z8" s="28"/>
      <c r="AA8" s="64"/>
    </row>
    <row r="9" ht="15.75" customHeight="1">
      <c r="A9" s="40" t="s">
        <v>5</v>
      </c>
      <c r="B9" s="69">
        <v>45170.0</v>
      </c>
      <c r="C9" s="40">
        <v>2023.0</v>
      </c>
      <c r="D9" s="42" t="s">
        <v>47</v>
      </c>
      <c r="E9" s="70" t="s">
        <v>50</v>
      </c>
      <c r="F9" s="70" t="s">
        <v>51</v>
      </c>
      <c r="G9" s="21" t="str">
        <f t="shared" si="2"/>
        <v>Si</v>
      </c>
      <c r="H9" s="46">
        <v>35.0</v>
      </c>
      <c r="I9" s="71">
        <v>950000.0</v>
      </c>
      <c r="J9" s="45"/>
      <c r="K9" s="46"/>
      <c r="L9" s="28"/>
      <c r="M9" s="72" t="s">
        <v>52</v>
      </c>
      <c r="N9" s="46">
        <v>2023.0</v>
      </c>
      <c r="O9" s="30">
        <f t="shared" si="3"/>
        <v>8</v>
      </c>
      <c r="P9" s="30">
        <f t="shared" si="4"/>
        <v>6</v>
      </c>
      <c r="Q9" s="30">
        <f t="shared" si="5"/>
        <v>15</v>
      </c>
      <c r="R9" s="31">
        <f t="shared" si="6"/>
        <v>0</v>
      </c>
      <c r="S9" s="48">
        <f t="shared" ref="S9:T9" si="24">R9/1000</f>
        <v>0</v>
      </c>
      <c r="T9" s="49">
        <f t="shared" si="24"/>
        <v>0</v>
      </c>
      <c r="U9" s="34">
        <f t="shared" si="8"/>
        <v>1055000</v>
      </c>
      <c r="V9" s="68">
        <f t="shared" si="19"/>
        <v>1055000</v>
      </c>
      <c r="W9" s="36">
        <f t="shared" si="23"/>
        <v>1055000</v>
      </c>
      <c r="X9" s="28"/>
      <c r="Y9" s="28"/>
      <c r="Z9" s="28"/>
      <c r="AA9" s="64"/>
    </row>
    <row r="10" ht="15.75" customHeight="1">
      <c r="A10" s="40" t="s">
        <v>5</v>
      </c>
      <c r="B10" s="69">
        <v>45170.0</v>
      </c>
      <c r="C10" s="40">
        <v>2023.0</v>
      </c>
      <c r="D10" s="42" t="s">
        <v>47</v>
      </c>
      <c r="E10" s="70" t="s">
        <v>53</v>
      </c>
      <c r="F10" s="42" t="s">
        <v>54</v>
      </c>
      <c r="G10" s="21" t="str">
        <f t="shared" si="2"/>
        <v>Si</v>
      </c>
      <c r="H10" s="46">
        <v>4.0</v>
      </c>
      <c r="I10" s="71">
        <v>200000.0</v>
      </c>
      <c r="J10" s="45" t="s">
        <v>55</v>
      </c>
      <c r="K10" s="46"/>
      <c r="L10" s="28"/>
      <c r="M10" s="73" t="s">
        <v>56</v>
      </c>
      <c r="N10" s="46">
        <v>2024.0</v>
      </c>
      <c r="O10" s="30">
        <f t="shared" si="3"/>
        <v>5</v>
      </c>
      <c r="P10" s="30">
        <f t="shared" si="4"/>
        <v>3</v>
      </c>
      <c r="Q10" s="30">
        <f t="shared" si="5"/>
        <v>6</v>
      </c>
      <c r="R10" s="31">
        <f t="shared" si="6"/>
        <v>0</v>
      </c>
      <c r="S10" s="48">
        <f t="shared" ref="S10:T10" si="25">R10/1000</f>
        <v>0</v>
      </c>
      <c r="T10" s="49">
        <f t="shared" si="25"/>
        <v>0</v>
      </c>
      <c r="U10" s="34">
        <f t="shared" si="8"/>
        <v>120000</v>
      </c>
      <c r="V10" s="68">
        <f t="shared" si="19"/>
        <v>120000</v>
      </c>
      <c r="W10" s="36">
        <f t="shared" si="23"/>
        <v>120000</v>
      </c>
      <c r="X10" s="28"/>
      <c r="Y10" s="28"/>
      <c r="Z10" s="28"/>
      <c r="AA10" s="64"/>
    </row>
    <row r="11" ht="15.75" customHeight="1">
      <c r="A11" s="40" t="s">
        <v>5</v>
      </c>
      <c r="B11" s="69">
        <v>45170.0</v>
      </c>
      <c r="C11" s="40">
        <v>2023.0</v>
      </c>
      <c r="D11" s="42" t="s">
        <v>47</v>
      </c>
      <c r="E11" s="70" t="s">
        <v>57</v>
      </c>
      <c r="F11" s="70" t="s">
        <v>58</v>
      </c>
      <c r="G11" s="21" t="str">
        <f t="shared" si="2"/>
        <v>Si</v>
      </c>
      <c r="H11" s="46">
        <v>10.0</v>
      </c>
      <c r="I11" s="71">
        <v>600000.0</v>
      </c>
      <c r="J11" s="45"/>
      <c r="K11" s="46"/>
      <c r="L11" s="28"/>
      <c r="M11" s="74" t="s">
        <v>59</v>
      </c>
      <c r="N11" s="75">
        <v>2024.0</v>
      </c>
      <c r="O11" s="76">
        <f t="shared" si="3"/>
        <v>17</v>
      </c>
      <c r="P11" s="76">
        <f t="shared" si="4"/>
        <v>16</v>
      </c>
      <c r="Q11" s="76">
        <f t="shared" si="5"/>
        <v>326</v>
      </c>
      <c r="R11" s="77">
        <f t="shared" si="6"/>
        <v>0</v>
      </c>
      <c r="S11" s="78">
        <f t="shared" ref="S11:T11" si="26">R11/1000</f>
        <v>0</v>
      </c>
      <c r="T11" s="79">
        <f t="shared" si="26"/>
        <v>0</v>
      </c>
      <c r="U11" s="80">
        <f t="shared" si="8"/>
        <v>11846000</v>
      </c>
      <c r="V11" s="81">
        <f t="shared" si="19"/>
        <v>11846000</v>
      </c>
      <c r="W11" s="36">
        <f>I65+I66+I67+I68+I69+I70+I72+I75+I76+I77+I78</f>
        <v>5463000</v>
      </c>
      <c r="X11" s="28"/>
      <c r="Y11" s="82">
        <f>W2+W3+W4+W10+W11+W12+W13</f>
        <v>9811250</v>
      </c>
      <c r="Z11" s="28"/>
      <c r="AA11" s="64"/>
    </row>
    <row r="12" ht="15.75" customHeight="1">
      <c r="A12" s="40" t="s">
        <v>5</v>
      </c>
      <c r="B12" s="69">
        <v>45170.0</v>
      </c>
      <c r="C12" s="40">
        <v>2023.0</v>
      </c>
      <c r="D12" s="42" t="s">
        <v>47</v>
      </c>
      <c r="E12" s="70" t="s">
        <v>60</v>
      </c>
      <c r="F12" s="70" t="s">
        <v>61</v>
      </c>
      <c r="G12" s="21" t="str">
        <f t="shared" si="2"/>
        <v>Si</v>
      </c>
      <c r="H12" s="46">
        <v>22.0</v>
      </c>
      <c r="I12" s="71">
        <v>400000.0</v>
      </c>
      <c r="J12" s="45"/>
      <c r="K12" s="46"/>
      <c r="L12" s="28"/>
      <c r="M12" s="83" t="s">
        <v>62</v>
      </c>
      <c r="N12" s="46">
        <v>2024.0</v>
      </c>
      <c r="O12" s="30">
        <f t="shared" si="3"/>
        <v>5</v>
      </c>
      <c r="P12" s="30">
        <f t="shared" si="4"/>
        <v>5</v>
      </c>
      <c r="Q12" s="30">
        <f t="shared" si="5"/>
        <v>39</v>
      </c>
      <c r="R12" s="31">
        <f t="shared" si="6"/>
        <v>0</v>
      </c>
      <c r="S12" s="48">
        <f t="shared" ref="S12:T12" si="27">R12/1000</f>
        <v>0</v>
      </c>
      <c r="T12" s="49">
        <f t="shared" si="27"/>
        <v>0</v>
      </c>
      <c r="U12" s="34">
        <f t="shared" si="8"/>
        <v>1230000</v>
      </c>
      <c r="V12" s="68">
        <f t="shared" si="19"/>
        <v>1230000</v>
      </c>
      <c r="W12" s="36">
        <f t="shared" ref="W12:W16" si="29">V12</f>
        <v>1230000</v>
      </c>
      <c r="X12" s="28"/>
      <c r="Y12" s="82"/>
      <c r="Z12" s="28"/>
      <c r="AA12" s="64"/>
    </row>
    <row r="13" ht="15.75" customHeight="1">
      <c r="A13" s="40" t="s">
        <v>5</v>
      </c>
      <c r="B13" s="69">
        <v>45170.0</v>
      </c>
      <c r="C13" s="40">
        <v>2023.0</v>
      </c>
      <c r="D13" s="42" t="s">
        <v>47</v>
      </c>
      <c r="E13" s="70" t="s">
        <v>63</v>
      </c>
      <c r="F13" s="70" t="s">
        <v>64</v>
      </c>
      <c r="G13" s="21" t="str">
        <f t="shared" si="2"/>
        <v>Si</v>
      </c>
      <c r="H13" s="46">
        <v>25.0</v>
      </c>
      <c r="I13" s="71">
        <v>990000.0</v>
      </c>
      <c r="J13" s="45"/>
      <c r="K13" s="46"/>
      <c r="L13" s="28"/>
      <c r="M13" s="83" t="s">
        <v>65</v>
      </c>
      <c r="N13" s="46">
        <v>2024.0</v>
      </c>
      <c r="O13" s="30">
        <f t="shared" si="3"/>
        <v>10</v>
      </c>
      <c r="P13" s="30">
        <f t="shared" si="4"/>
        <v>8</v>
      </c>
      <c r="Q13" s="30">
        <f t="shared" si="5"/>
        <v>25</v>
      </c>
      <c r="R13" s="31">
        <f t="shared" si="6"/>
        <v>0</v>
      </c>
      <c r="S13" s="48">
        <f t="shared" ref="S13:T13" si="28">R13/1000</f>
        <v>0</v>
      </c>
      <c r="T13" s="49">
        <f t="shared" si="28"/>
        <v>0</v>
      </c>
      <c r="U13" s="34">
        <f t="shared" si="8"/>
        <v>1230000</v>
      </c>
      <c r="V13" s="68">
        <f t="shared" si="19"/>
        <v>1230000</v>
      </c>
      <c r="W13" s="36">
        <f t="shared" si="29"/>
        <v>1230000</v>
      </c>
      <c r="X13" s="28"/>
      <c r="Y13" s="28"/>
      <c r="Z13" s="28"/>
      <c r="AA13" s="64"/>
    </row>
    <row r="14" ht="33.0" customHeight="1">
      <c r="A14" s="40" t="s">
        <v>5</v>
      </c>
      <c r="B14" s="69">
        <v>45170.0</v>
      </c>
      <c r="C14" s="40">
        <v>2023.0</v>
      </c>
      <c r="D14" s="42" t="s">
        <v>47</v>
      </c>
      <c r="E14" s="70" t="s">
        <v>66</v>
      </c>
      <c r="F14" s="70" t="s">
        <v>67</v>
      </c>
      <c r="G14" s="21" t="str">
        <f t="shared" si="2"/>
        <v>Si</v>
      </c>
      <c r="H14" s="46">
        <v>44.0</v>
      </c>
      <c r="I14" s="71">
        <v>1493000.0</v>
      </c>
      <c r="J14" s="45" t="s">
        <v>68</v>
      </c>
      <c r="K14" s="46"/>
      <c r="L14" s="28"/>
      <c r="M14" s="84" t="s">
        <v>69</v>
      </c>
      <c r="N14" s="85">
        <v>2025.0</v>
      </c>
      <c r="O14" s="30">
        <f t="shared" si="3"/>
        <v>2</v>
      </c>
      <c r="P14" s="30">
        <f t="shared" si="4"/>
        <v>0</v>
      </c>
      <c r="Q14" s="30">
        <f t="shared" si="5"/>
        <v>0</v>
      </c>
      <c r="R14" s="31">
        <f t="shared" si="6"/>
        <v>0</v>
      </c>
      <c r="S14" s="48">
        <f t="shared" ref="S14:T14" si="30">R14/1000</f>
        <v>0</v>
      </c>
      <c r="T14" s="49">
        <f t="shared" si="30"/>
        <v>0</v>
      </c>
      <c r="U14" s="34">
        <f t="shared" si="8"/>
        <v>0</v>
      </c>
      <c r="V14" s="68">
        <f t="shared" si="19"/>
        <v>0</v>
      </c>
      <c r="W14" s="36">
        <f t="shared" si="29"/>
        <v>0</v>
      </c>
      <c r="X14" s="28"/>
      <c r="Y14" s="28"/>
      <c r="Z14" s="28"/>
      <c r="AA14" s="64"/>
    </row>
    <row r="15" ht="15.75" customHeight="1">
      <c r="A15" s="40" t="s">
        <v>5</v>
      </c>
      <c r="B15" s="69">
        <v>45170.0</v>
      </c>
      <c r="C15" s="40">
        <v>2023.0</v>
      </c>
      <c r="D15" s="42" t="s">
        <v>47</v>
      </c>
      <c r="E15" s="70" t="s">
        <v>70</v>
      </c>
      <c r="F15" s="70" t="s">
        <v>71</v>
      </c>
      <c r="G15" s="21" t="str">
        <f t="shared" si="2"/>
        <v>Si</v>
      </c>
      <c r="H15" s="46">
        <v>170.0</v>
      </c>
      <c r="I15" s="71">
        <v>1300000.0</v>
      </c>
      <c r="J15" s="45"/>
      <c r="K15" s="46"/>
      <c r="L15" s="28"/>
      <c r="M15" s="86" t="s">
        <v>72</v>
      </c>
      <c r="N15" s="87">
        <v>2025.0</v>
      </c>
      <c r="O15" s="30">
        <f t="shared" si="3"/>
        <v>4</v>
      </c>
      <c r="P15" s="30">
        <f t="shared" si="4"/>
        <v>4</v>
      </c>
      <c r="Q15" s="30">
        <f t="shared" si="5"/>
        <v>4</v>
      </c>
      <c r="R15" s="31">
        <f t="shared" si="6"/>
        <v>0</v>
      </c>
      <c r="S15" s="48">
        <f t="shared" ref="S15:T15" si="31">R15/1000</f>
        <v>0</v>
      </c>
      <c r="T15" s="49">
        <f t="shared" si="31"/>
        <v>0</v>
      </c>
      <c r="U15" s="34">
        <f t="shared" si="8"/>
        <v>422000</v>
      </c>
      <c r="V15" s="68">
        <f t="shared" si="19"/>
        <v>422000</v>
      </c>
      <c r="W15" s="36">
        <f t="shared" si="29"/>
        <v>422000</v>
      </c>
      <c r="X15" s="28"/>
      <c r="Y15" s="28"/>
      <c r="Z15" s="28"/>
      <c r="AA15" s="64"/>
    </row>
    <row r="16" ht="15.75" customHeight="1">
      <c r="A16" s="40" t="s">
        <v>5</v>
      </c>
      <c r="B16" s="69">
        <v>45170.0</v>
      </c>
      <c r="C16" s="40">
        <v>2023.0</v>
      </c>
      <c r="D16" s="42" t="s">
        <v>47</v>
      </c>
      <c r="E16" s="70" t="s">
        <v>73</v>
      </c>
      <c r="F16" s="70" t="s">
        <v>74</v>
      </c>
      <c r="G16" s="21" t="str">
        <f t="shared" si="2"/>
        <v>Si</v>
      </c>
      <c r="H16" s="46">
        <v>20.0</v>
      </c>
      <c r="I16" s="71">
        <v>1580000.0</v>
      </c>
      <c r="J16" s="45"/>
      <c r="K16" s="46"/>
      <c r="L16" s="28"/>
      <c r="M16" s="88" t="s">
        <v>75</v>
      </c>
      <c r="N16" s="89">
        <v>2025.0</v>
      </c>
      <c r="O16" s="30">
        <f t="shared" si="3"/>
        <v>1</v>
      </c>
      <c r="P16" s="30">
        <f t="shared" si="4"/>
        <v>1</v>
      </c>
      <c r="Q16" s="30">
        <f t="shared" si="5"/>
        <v>1</v>
      </c>
      <c r="R16" s="31">
        <f t="shared" si="6"/>
        <v>0</v>
      </c>
      <c r="S16" s="48">
        <f t="shared" ref="S16:T16" si="32">R16/1000</f>
        <v>0</v>
      </c>
      <c r="T16" s="49">
        <f t="shared" si="32"/>
        <v>0</v>
      </c>
      <c r="U16" s="34">
        <f t="shared" si="8"/>
        <v>20000</v>
      </c>
      <c r="V16" s="68">
        <f t="shared" si="19"/>
        <v>20000</v>
      </c>
      <c r="W16" s="36">
        <f t="shared" si="29"/>
        <v>20000</v>
      </c>
      <c r="X16" s="28"/>
      <c r="Y16" s="28"/>
      <c r="Z16" s="28"/>
      <c r="AA16" s="64"/>
    </row>
    <row r="17" ht="15.75" customHeight="1">
      <c r="A17" s="40" t="s">
        <v>5</v>
      </c>
      <c r="B17" s="69">
        <v>45170.0</v>
      </c>
      <c r="C17" s="40">
        <v>2023.0</v>
      </c>
      <c r="D17" s="42" t="s">
        <v>47</v>
      </c>
      <c r="E17" s="70" t="s">
        <v>76</v>
      </c>
      <c r="F17" s="70" t="s">
        <v>77</v>
      </c>
      <c r="G17" s="21" t="str">
        <f t="shared" si="2"/>
        <v>Si</v>
      </c>
      <c r="H17" s="46">
        <v>37.0</v>
      </c>
      <c r="I17" s="71">
        <v>744000.0</v>
      </c>
      <c r="J17" s="45"/>
      <c r="K17" s="46"/>
      <c r="M17" s="90"/>
      <c r="N17" s="91"/>
      <c r="O17" s="91"/>
      <c r="P17" s="91"/>
      <c r="Q17" s="91"/>
      <c r="R17" s="91"/>
      <c r="S17" s="91"/>
      <c r="T17" s="91"/>
      <c r="U17" s="91"/>
      <c r="V17" s="91"/>
      <c r="W17" s="92"/>
    </row>
    <row r="18" ht="37.5" customHeight="1">
      <c r="A18" s="40" t="s">
        <v>5</v>
      </c>
      <c r="B18" s="69">
        <v>45170.0</v>
      </c>
      <c r="C18" s="40">
        <v>2023.0</v>
      </c>
      <c r="D18" s="42" t="s">
        <v>47</v>
      </c>
      <c r="E18" s="42" t="s">
        <v>78</v>
      </c>
      <c r="F18" s="70" t="s">
        <v>79</v>
      </c>
      <c r="G18" s="21" t="str">
        <f t="shared" si="2"/>
        <v>Si</v>
      </c>
      <c r="H18" s="46">
        <v>56.0</v>
      </c>
      <c r="I18" s="71">
        <v>650000.0</v>
      </c>
      <c r="J18" s="45" t="s">
        <v>80</v>
      </c>
      <c r="K18" s="46"/>
      <c r="M18" s="90"/>
      <c r="N18" s="91"/>
      <c r="O18" s="91"/>
      <c r="P18" s="91"/>
      <c r="Q18" s="91"/>
      <c r="R18" s="91"/>
      <c r="S18" s="91"/>
      <c r="T18" s="91"/>
      <c r="U18" s="91"/>
      <c r="V18" s="91"/>
      <c r="W18" s="92"/>
    </row>
    <row r="19" ht="15.75" customHeight="1">
      <c r="A19" s="40" t="s">
        <v>3</v>
      </c>
      <c r="B19" s="41">
        <v>45231.0</v>
      </c>
      <c r="C19" s="40">
        <v>2023.0</v>
      </c>
      <c r="D19" s="42" t="s">
        <v>43</v>
      </c>
      <c r="E19" s="42" t="s">
        <v>81</v>
      </c>
      <c r="F19" s="42" t="s">
        <v>82</v>
      </c>
      <c r="G19" s="21" t="str">
        <f t="shared" si="2"/>
        <v>Si</v>
      </c>
      <c r="H19" s="2">
        <v>3.0</v>
      </c>
      <c r="I19" s="93">
        <v>50000.0</v>
      </c>
      <c r="J19" s="45"/>
      <c r="K19" s="46"/>
      <c r="M19" s="94"/>
      <c r="N19" s="95"/>
      <c r="O19" s="95"/>
      <c r="P19" s="95"/>
      <c r="Q19" s="95"/>
      <c r="R19" s="95"/>
      <c r="S19" s="95"/>
      <c r="T19" s="95"/>
      <c r="U19" s="95"/>
      <c r="V19" s="95"/>
      <c r="W19" s="96"/>
    </row>
    <row r="20" ht="15.75" customHeight="1">
      <c r="A20" s="40" t="s">
        <v>3</v>
      </c>
      <c r="B20" s="41">
        <v>45231.0</v>
      </c>
      <c r="C20" s="40">
        <v>2023.0</v>
      </c>
      <c r="D20" s="42" t="s">
        <v>43</v>
      </c>
      <c r="E20" s="42" t="s">
        <v>83</v>
      </c>
      <c r="F20" s="42" t="s">
        <v>84</v>
      </c>
      <c r="G20" s="21" t="str">
        <f t="shared" si="2"/>
        <v>Si</v>
      </c>
      <c r="H20" s="97">
        <v>8.0</v>
      </c>
      <c r="I20" s="93">
        <v>500000.0</v>
      </c>
      <c r="J20" s="45"/>
      <c r="K20" s="46"/>
      <c r="M20" s="98" t="s">
        <v>40</v>
      </c>
      <c r="N20" s="99"/>
      <c r="O20" s="100">
        <f t="shared" ref="O20:W20" si="33">SUM(O2:O19)</f>
        <v>102</v>
      </c>
      <c r="P20" s="100">
        <f t="shared" si="33"/>
        <v>77</v>
      </c>
      <c r="Q20" s="100">
        <f t="shared" si="33"/>
        <v>977</v>
      </c>
      <c r="R20" s="100">
        <f t="shared" si="33"/>
        <v>10032</v>
      </c>
      <c r="S20" s="101">
        <f t="shared" si="33"/>
        <v>10.032</v>
      </c>
      <c r="T20" s="102">
        <f t="shared" si="33"/>
        <v>0.010032</v>
      </c>
      <c r="U20" s="103">
        <f t="shared" si="33"/>
        <v>34984000</v>
      </c>
      <c r="V20" s="103">
        <f t="shared" si="33"/>
        <v>34485250</v>
      </c>
      <c r="W20" s="103">
        <f t="shared" si="33"/>
        <v>20575250</v>
      </c>
    </row>
    <row r="21" ht="15.75" customHeight="1">
      <c r="A21" s="40" t="s">
        <v>3</v>
      </c>
      <c r="B21" s="41">
        <v>45231.0</v>
      </c>
      <c r="C21" s="40">
        <v>2023.0</v>
      </c>
      <c r="D21" s="42" t="s">
        <v>43</v>
      </c>
      <c r="E21" s="42" t="s">
        <v>85</v>
      </c>
      <c r="F21" s="42" t="s">
        <v>86</v>
      </c>
      <c r="G21" s="21" t="str">
        <f t="shared" si="2"/>
        <v>Si</v>
      </c>
      <c r="H21" s="2">
        <v>30.0</v>
      </c>
      <c r="I21" s="93">
        <v>3000000.0</v>
      </c>
      <c r="J21" s="45"/>
      <c r="K21" s="46"/>
    </row>
    <row r="22" ht="15.75" customHeight="1">
      <c r="A22" s="40" t="s">
        <v>3</v>
      </c>
      <c r="B22" s="41">
        <v>45231.0</v>
      </c>
      <c r="C22" s="40">
        <v>2023.0</v>
      </c>
      <c r="D22" s="42" t="s">
        <v>43</v>
      </c>
      <c r="E22" s="42" t="s">
        <v>87</v>
      </c>
      <c r="F22" s="42" t="s">
        <v>88</v>
      </c>
      <c r="G22" s="21" t="str">
        <f t="shared" si="2"/>
        <v>Si</v>
      </c>
      <c r="H22" s="2">
        <v>2.0</v>
      </c>
      <c r="I22" s="93">
        <v>650000.0</v>
      </c>
      <c r="J22" s="45"/>
      <c r="K22" s="46"/>
    </row>
    <row r="23" ht="15.75" customHeight="1">
      <c r="A23" s="40" t="s">
        <v>3</v>
      </c>
      <c r="B23" s="41">
        <v>45231.0</v>
      </c>
      <c r="C23" s="40">
        <v>2023.0</v>
      </c>
      <c r="D23" s="42" t="s">
        <v>43</v>
      </c>
      <c r="E23" s="42" t="s">
        <v>41</v>
      </c>
      <c r="F23" s="42" t="s">
        <v>42</v>
      </c>
      <c r="G23" s="21" t="str">
        <f t="shared" si="2"/>
        <v>Si</v>
      </c>
      <c r="H23" s="2">
        <v>45.0</v>
      </c>
      <c r="I23" s="93">
        <v>2400000.0</v>
      </c>
      <c r="J23" s="45"/>
      <c r="K23" s="46"/>
    </row>
    <row r="24" ht="15.75" customHeight="1">
      <c r="A24" s="40" t="s">
        <v>5</v>
      </c>
      <c r="B24" s="41">
        <v>45261.0</v>
      </c>
      <c r="C24" s="40">
        <v>2023.0</v>
      </c>
      <c r="D24" s="42" t="s">
        <v>49</v>
      </c>
      <c r="E24" s="70" t="s">
        <v>89</v>
      </c>
      <c r="F24" s="42"/>
      <c r="G24" s="21" t="str">
        <f t="shared" si="2"/>
        <v>No</v>
      </c>
      <c r="H24" s="104">
        <v>0.0</v>
      </c>
      <c r="I24" s="71">
        <v>0.0</v>
      </c>
      <c r="J24" s="45"/>
      <c r="K24" s="46"/>
    </row>
    <row r="25" ht="15.75" customHeight="1">
      <c r="A25" s="40" t="s">
        <v>5</v>
      </c>
      <c r="B25" s="41">
        <v>45261.0</v>
      </c>
      <c r="C25" s="40">
        <v>2023.0</v>
      </c>
      <c r="D25" s="42" t="s">
        <v>49</v>
      </c>
      <c r="E25" s="70" t="s">
        <v>90</v>
      </c>
      <c r="F25" s="42" t="s">
        <v>91</v>
      </c>
      <c r="G25" s="21" t="str">
        <f t="shared" si="2"/>
        <v>No</v>
      </c>
      <c r="H25" s="104">
        <v>0.0</v>
      </c>
      <c r="I25" s="71">
        <v>0.0</v>
      </c>
      <c r="J25" s="45"/>
      <c r="K25" s="46"/>
    </row>
    <row r="26" ht="15.75" customHeight="1">
      <c r="A26" s="40" t="s">
        <v>5</v>
      </c>
      <c r="B26" s="41">
        <v>45261.0</v>
      </c>
      <c r="C26" s="40">
        <v>2023.0</v>
      </c>
      <c r="D26" s="42" t="s">
        <v>49</v>
      </c>
      <c r="E26" s="42" t="s">
        <v>78</v>
      </c>
      <c r="F26" s="42" t="s">
        <v>92</v>
      </c>
      <c r="G26" s="21" t="str">
        <f t="shared" si="2"/>
        <v>Si</v>
      </c>
      <c r="H26" s="104">
        <v>1.0</v>
      </c>
      <c r="I26" s="71">
        <v>60000.0</v>
      </c>
      <c r="J26" s="45"/>
      <c r="K26" s="46"/>
    </row>
    <row r="27" ht="15.75" customHeight="1">
      <c r="A27" s="40" t="s">
        <v>5</v>
      </c>
      <c r="B27" s="41">
        <v>45261.0</v>
      </c>
      <c r="C27" s="40">
        <v>2023.0</v>
      </c>
      <c r="D27" s="42" t="s">
        <v>49</v>
      </c>
      <c r="E27" s="70" t="s">
        <v>93</v>
      </c>
      <c r="F27" s="42"/>
      <c r="G27" s="21" t="str">
        <f t="shared" si="2"/>
        <v>No</v>
      </c>
      <c r="H27" s="104">
        <v>0.0</v>
      </c>
      <c r="I27" s="71">
        <v>0.0</v>
      </c>
      <c r="J27" s="45"/>
      <c r="K27" s="46"/>
    </row>
    <row r="28" ht="15.75" customHeight="1">
      <c r="A28" s="40" t="s">
        <v>5</v>
      </c>
      <c r="B28" s="41">
        <v>45261.0</v>
      </c>
      <c r="C28" s="40">
        <v>2023.0</v>
      </c>
      <c r="D28" s="42" t="s">
        <v>49</v>
      </c>
      <c r="E28" s="70" t="s">
        <v>94</v>
      </c>
      <c r="F28" s="42"/>
      <c r="G28" s="21" t="str">
        <f t="shared" si="2"/>
        <v>No</v>
      </c>
      <c r="H28" s="104">
        <v>0.0</v>
      </c>
      <c r="I28" s="71">
        <v>0.0</v>
      </c>
      <c r="J28" s="45"/>
      <c r="K28" s="46"/>
    </row>
    <row r="29" ht="15.75" customHeight="1">
      <c r="A29" s="40" t="s">
        <v>5</v>
      </c>
      <c r="B29" s="41">
        <v>45261.0</v>
      </c>
      <c r="C29" s="40">
        <v>2023.0</v>
      </c>
      <c r="D29" s="42" t="s">
        <v>49</v>
      </c>
      <c r="E29" s="42" t="s">
        <v>95</v>
      </c>
      <c r="F29" s="42" t="s">
        <v>96</v>
      </c>
      <c r="G29" s="21" t="str">
        <f t="shared" si="2"/>
        <v>Si</v>
      </c>
      <c r="H29" s="104">
        <v>1.0</v>
      </c>
      <c r="I29" s="71">
        <v>300000.0</v>
      </c>
      <c r="J29" s="45"/>
      <c r="K29" s="46"/>
    </row>
    <row r="30" ht="15.75" customHeight="1">
      <c r="A30" s="40" t="s">
        <v>5</v>
      </c>
      <c r="B30" s="41">
        <v>45261.0</v>
      </c>
      <c r="C30" s="40">
        <v>2023.0</v>
      </c>
      <c r="D30" s="42" t="s">
        <v>49</v>
      </c>
      <c r="E30" s="70" t="s">
        <v>97</v>
      </c>
      <c r="F30" s="42"/>
      <c r="G30" s="21" t="str">
        <f t="shared" si="2"/>
        <v>No</v>
      </c>
      <c r="H30" s="104">
        <v>0.0</v>
      </c>
      <c r="I30" s="71">
        <v>0.0</v>
      </c>
      <c r="J30" s="45"/>
      <c r="K30" s="46"/>
    </row>
    <row r="31" ht="15.75" customHeight="1">
      <c r="A31" s="40" t="s">
        <v>5</v>
      </c>
      <c r="B31" s="41">
        <v>45261.0</v>
      </c>
      <c r="C31" s="40">
        <v>2023.0</v>
      </c>
      <c r="D31" s="42" t="s">
        <v>49</v>
      </c>
      <c r="E31" s="70" t="s">
        <v>98</v>
      </c>
      <c r="F31" s="42"/>
      <c r="G31" s="21" t="str">
        <f t="shared" si="2"/>
        <v>No</v>
      </c>
      <c r="H31" s="104">
        <v>0.0</v>
      </c>
      <c r="I31" s="71">
        <v>0.0</v>
      </c>
      <c r="J31" s="45"/>
      <c r="K31" s="46"/>
    </row>
    <row r="32" ht="15.75" customHeight="1">
      <c r="A32" s="40" t="s">
        <v>5</v>
      </c>
      <c r="B32" s="41">
        <v>45261.0</v>
      </c>
      <c r="C32" s="40">
        <v>2023.0</v>
      </c>
      <c r="D32" s="70" t="s">
        <v>52</v>
      </c>
      <c r="E32" s="70" t="s">
        <v>89</v>
      </c>
      <c r="F32" s="42"/>
      <c r="G32" s="21" t="str">
        <f t="shared" si="2"/>
        <v>Si</v>
      </c>
      <c r="H32" s="104">
        <v>1.0</v>
      </c>
      <c r="I32" s="105">
        <v>30000.0</v>
      </c>
      <c r="J32" s="45"/>
      <c r="K32" s="46"/>
    </row>
    <row r="33" ht="15.75" customHeight="1">
      <c r="A33" s="40" t="s">
        <v>5</v>
      </c>
      <c r="B33" s="41">
        <v>45261.0</v>
      </c>
      <c r="C33" s="40">
        <v>2023.0</v>
      </c>
      <c r="D33" s="70" t="s">
        <v>52</v>
      </c>
      <c r="E33" s="70" t="s">
        <v>90</v>
      </c>
      <c r="F33" s="42" t="s">
        <v>91</v>
      </c>
      <c r="G33" s="21" t="str">
        <f t="shared" si="2"/>
        <v>No</v>
      </c>
      <c r="H33" s="104">
        <v>0.0</v>
      </c>
      <c r="I33" s="105">
        <v>0.0</v>
      </c>
      <c r="J33" s="45"/>
      <c r="K33" s="46"/>
    </row>
    <row r="34" ht="15.75" customHeight="1">
      <c r="A34" s="40" t="s">
        <v>5</v>
      </c>
      <c r="B34" s="41">
        <v>45261.0</v>
      </c>
      <c r="C34" s="40">
        <v>2023.0</v>
      </c>
      <c r="D34" s="70" t="s">
        <v>52</v>
      </c>
      <c r="E34" s="42" t="s">
        <v>78</v>
      </c>
      <c r="F34" s="42" t="s">
        <v>92</v>
      </c>
      <c r="G34" s="21" t="str">
        <f t="shared" si="2"/>
        <v>Si</v>
      </c>
      <c r="H34" s="104">
        <v>4.0</v>
      </c>
      <c r="I34" s="105">
        <v>20000.0</v>
      </c>
      <c r="J34" s="45"/>
      <c r="K34" s="46"/>
    </row>
    <row r="35" ht="15.75" customHeight="1">
      <c r="A35" s="40" t="s">
        <v>5</v>
      </c>
      <c r="B35" s="41">
        <v>45261.0</v>
      </c>
      <c r="C35" s="40">
        <v>2023.0</v>
      </c>
      <c r="D35" s="70" t="s">
        <v>52</v>
      </c>
      <c r="E35" s="70" t="s">
        <v>93</v>
      </c>
      <c r="F35" s="42"/>
      <c r="G35" s="21" t="str">
        <f t="shared" si="2"/>
        <v>Si</v>
      </c>
      <c r="H35" s="104">
        <v>2.0</v>
      </c>
      <c r="I35" s="105">
        <v>80000.0</v>
      </c>
      <c r="J35" s="45"/>
      <c r="K35" s="46"/>
    </row>
    <row r="36" ht="15.75" customHeight="1">
      <c r="A36" s="40" t="s">
        <v>5</v>
      </c>
      <c r="B36" s="41">
        <v>45261.0</v>
      </c>
      <c r="C36" s="40">
        <v>2023.0</v>
      </c>
      <c r="D36" s="70" t="s">
        <v>52</v>
      </c>
      <c r="E36" s="70" t="s">
        <v>94</v>
      </c>
      <c r="F36" s="42"/>
      <c r="G36" s="21" t="str">
        <f t="shared" si="2"/>
        <v>Si</v>
      </c>
      <c r="H36" s="104">
        <v>2.0</v>
      </c>
      <c r="I36" s="105">
        <v>250000.0</v>
      </c>
      <c r="J36" s="45"/>
      <c r="K36" s="46"/>
    </row>
    <row r="37" ht="15.75" customHeight="1">
      <c r="A37" s="40" t="s">
        <v>5</v>
      </c>
      <c r="B37" s="41">
        <v>45261.0</v>
      </c>
      <c r="C37" s="40">
        <v>2023.0</v>
      </c>
      <c r="D37" s="70" t="s">
        <v>52</v>
      </c>
      <c r="E37" s="42" t="s">
        <v>95</v>
      </c>
      <c r="F37" s="42" t="s">
        <v>96</v>
      </c>
      <c r="G37" s="21" t="str">
        <f t="shared" si="2"/>
        <v>Si</v>
      </c>
      <c r="H37" s="104">
        <v>2.0</v>
      </c>
      <c r="I37" s="105">
        <v>75000.0</v>
      </c>
      <c r="J37" s="45"/>
      <c r="K37" s="46"/>
    </row>
    <row r="38" ht="15.75" customHeight="1">
      <c r="A38" s="40" t="s">
        <v>5</v>
      </c>
      <c r="B38" s="41">
        <v>45261.0</v>
      </c>
      <c r="C38" s="40">
        <v>2023.0</v>
      </c>
      <c r="D38" s="70" t="s">
        <v>52</v>
      </c>
      <c r="E38" s="70" t="s">
        <v>97</v>
      </c>
      <c r="F38" s="42"/>
      <c r="G38" s="21" t="str">
        <f t="shared" si="2"/>
        <v>Si</v>
      </c>
      <c r="H38" s="104">
        <v>4.0</v>
      </c>
      <c r="I38" s="105">
        <v>600000.0</v>
      </c>
      <c r="J38" s="45"/>
      <c r="K38" s="46"/>
    </row>
    <row r="39" ht="15.75" customHeight="1">
      <c r="A39" s="40" t="s">
        <v>5</v>
      </c>
      <c r="B39" s="41">
        <v>45261.0</v>
      </c>
      <c r="C39" s="40">
        <v>2023.0</v>
      </c>
      <c r="D39" s="70" t="s">
        <v>52</v>
      </c>
      <c r="E39" s="70" t="s">
        <v>98</v>
      </c>
      <c r="F39" s="42"/>
      <c r="G39" s="21" t="str">
        <f t="shared" si="2"/>
        <v>No</v>
      </c>
      <c r="H39" s="104">
        <v>0.0</v>
      </c>
      <c r="I39" s="105">
        <v>0.0</v>
      </c>
      <c r="J39" s="45"/>
      <c r="K39" s="46"/>
    </row>
    <row r="40" ht="15.75" customHeight="1">
      <c r="A40" s="40" t="s">
        <v>5</v>
      </c>
      <c r="B40" s="41">
        <v>45444.0</v>
      </c>
      <c r="C40" s="40">
        <v>2024.0</v>
      </c>
      <c r="D40" s="42" t="s">
        <v>33</v>
      </c>
      <c r="E40" s="42" t="s">
        <v>78</v>
      </c>
      <c r="F40" s="42" t="s">
        <v>92</v>
      </c>
      <c r="G40" s="21" t="str">
        <f t="shared" si="2"/>
        <v>Si</v>
      </c>
      <c r="H40" s="46">
        <v>2.0</v>
      </c>
      <c r="I40" s="93">
        <v>450000.0</v>
      </c>
      <c r="J40" s="45" t="s">
        <v>99</v>
      </c>
      <c r="K40" s="46">
        <f>440+512</f>
        <v>952</v>
      </c>
    </row>
    <row r="41" ht="15.75" customHeight="1">
      <c r="A41" s="40" t="s">
        <v>5</v>
      </c>
      <c r="B41" s="41">
        <v>45444.0</v>
      </c>
      <c r="C41" s="40">
        <v>2024.0</v>
      </c>
      <c r="D41" s="42" t="s">
        <v>33</v>
      </c>
      <c r="E41" s="42" t="s">
        <v>100</v>
      </c>
      <c r="F41" s="42" t="s">
        <v>101</v>
      </c>
      <c r="G41" s="21" t="str">
        <f t="shared" si="2"/>
        <v>Si</v>
      </c>
      <c r="H41" s="46">
        <v>1.0</v>
      </c>
      <c r="I41" s="93">
        <v>160000.0</v>
      </c>
      <c r="J41" s="45" t="s">
        <v>102</v>
      </c>
      <c r="K41" s="46">
        <v>1040.0</v>
      </c>
    </row>
    <row r="42" ht="15.75" customHeight="1">
      <c r="A42" s="40" t="s">
        <v>5</v>
      </c>
      <c r="B42" s="41">
        <v>45444.0</v>
      </c>
      <c r="C42" s="40">
        <v>2024.0</v>
      </c>
      <c r="D42" s="42" t="s">
        <v>33</v>
      </c>
      <c r="E42" s="42" t="s">
        <v>95</v>
      </c>
      <c r="F42" s="42" t="s">
        <v>96</v>
      </c>
      <c r="G42" s="21" t="str">
        <f t="shared" si="2"/>
        <v>Si</v>
      </c>
      <c r="H42" s="46">
        <v>1.0</v>
      </c>
      <c r="I42" s="93">
        <v>210000.0</v>
      </c>
      <c r="J42" s="45" t="s">
        <v>103</v>
      </c>
      <c r="K42" s="46">
        <v>1500.0</v>
      </c>
    </row>
    <row r="43" ht="15.75" customHeight="1">
      <c r="A43" s="40" t="s">
        <v>5</v>
      </c>
      <c r="B43" s="41">
        <v>45444.0</v>
      </c>
      <c r="C43" s="40">
        <v>2024.0</v>
      </c>
      <c r="D43" s="42" t="s">
        <v>33</v>
      </c>
      <c r="E43" s="42" t="s">
        <v>104</v>
      </c>
      <c r="F43" s="42" t="s">
        <v>105</v>
      </c>
      <c r="G43" s="21" t="str">
        <f t="shared" si="2"/>
        <v>Si</v>
      </c>
      <c r="H43" s="46">
        <v>2.0</v>
      </c>
      <c r="I43" s="93">
        <v>300000.0</v>
      </c>
      <c r="J43" s="45" t="s">
        <v>106</v>
      </c>
      <c r="K43" s="46">
        <v>735.0</v>
      </c>
    </row>
    <row r="44" ht="15.75" customHeight="1">
      <c r="A44" s="40" t="s">
        <v>5</v>
      </c>
      <c r="B44" s="41">
        <v>45444.0</v>
      </c>
      <c r="C44" s="40">
        <v>2024.0</v>
      </c>
      <c r="D44" s="106" t="s">
        <v>33</v>
      </c>
      <c r="E44" s="70" t="s">
        <v>53</v>
      </c>
      <c r="F44" s="42" t="s">
        <v>54</v>
      </c>
      <c r="G44" s="21" t="str">
        <f t="shared" si="2"/>
        <v>Si</v>
      </c>
      <c r="H44" s="46">
        <v>1.0</v>
      </c>
      <c r="I44" s="93">
        <v>370000.0</v>
      </c>
      <c r="J44" s="107" t="s">
        <v>107</v>
      </c>
      <c r="K44" s="46">
        <v>1050.0</v>
      </c>
    </row>
    <row r="45" ht="15.75" customHeight="1">
      <c r="A45" s="40" t="s">
        <v>5</v>
      </c>
      <c r="B45" s="41">
        <v>45444.0</v>
      </c>
      <c r="C45" s="40">
        <v>2024.0</v>
      </c>
      <c r="D45" s="106" t="s">
        <v>33</v>
      </c>
      <c r="E45" s="42" t="s">
        <v>108</v>
      </c>
      <c r="F45" s="42" t="s">
        <v>109</v>
      </c>
      <c r="G45" s="21" t="str">
        <f t="shared" si="2"/>
        <v>Si</v>
      </c>
      <c r="H45" s="46">
        <v>1.0</v>
      </c>
      <c r="I45" s="93">
        <v>100000.0</v>
      </c>
      <c r="J45" s="107" t="s">
        <v>110</v>
      </c>
      <c r="K45" s="46">
        <v>240.0</v>
      </c>
    </row>
    <row r="46" ht="15.75" customHeight="1">
      <c r="A46" s="40" t="s">
        <v>5</v>
      </c>
      <c r="B46" s="41">
        <v>45444.0</v>
      </c>
      <c r="C46" s="40">
        <v>2024.0</v>
      </c>
      <c r="D46" s="106" t="s">
        <v>33</v>
      </c>
      <c r="E46" s="42" t="s">
        <v>111</v>
      </c>
      <c r="F46" s="42" t="s">
        <v>112</v>
      </c>
      <c r="G46" s="21" t="str">
        <f t="shared" si="2"/>
        <v>Si</v>
      </c>
      <c r="H46" s="46">
        <v>7.0</v>
      </c>
      <c r="I46" s="93">
        <v>300000.0</v>
      </c>
      <c r="J46" s="107" t="s">
        <v>113</v>
      </c>
      <c r="K46" s="46">
        <v>3100.0</v>
      </c>
    </row>
    <row r="47" ht="15.75" customHeight="1">
      <c r="A47" s="40" t="s">
        <v>5</v>
      </c>
      <c r="B47" s="108">
        <v>45444.0</v>
      </c>
      <c r="C47" s="40">
        <v>2024.0</v>
      </c>
      <c r="D47" s="42" t="s">
        <v>33</v>
      </c>
      <c r="E47" s="42" t="s">
        <v>114</v>
      </c>
      <c r="F47" s="42" t="s">
        <v>115</v>
      </c>
      <c r="G47" s="21" t="str">
        <f t="shared" si="2"/>
        <v>Si</v>
      </c>
      <c r="H47" s="46">
        <v>3.0</v>
      </c>
      <c r="I47" s="93">
        <v>105000.0</v>
      </c>
      <c r="J47" s="107" t="s">
        <v>116</v>
      </c>
      <c r="K47" s="46">
        <v>121.0</v>
      </c>
    </row>
    <row r="48" ht="15.75" customHeight="1">
      <c r="A48" s="40" t="s">
        <v>5</v>
      </c>
      <c r="B48" s="41">
        <v>45444.0</v>
      </c>
      <c r="C48" s="40">
        <v>2024.0</v>
      </c>
      <c r="D48" s="106" t="s">
        <v>33</v>
      </c>
      <c r="E48" s="109" t="s">
        <v>117</v>
      </c>
      <c r="F48" s="109" t="s">
        <v>118</v>
      </c>
      <c r="G48" s="21" t="str">
        <f t="shared" si="2"/>
        <v>No</v>
      </c>
      <c r="H48" s="46">
        <v>0.0</v>
      </c>
      <c r="I48" s="105">
        <v>0.0</v>
      </c>
      <c r="J48" s="107"/>
      <c r="K48" s="46"/>
    </row>
    <row r="49" ht="15.75" customHeight="1">
      <c r="A49" s="40" t="s">
        <v>5</v>
      </c>
      <c r="B49" s="41">
        <v>45444.0</v>
      </c>
      <c r="C49" s="40">
        <v>2024.0</v>
      </c>
      <c r="D49" s="106" t="s">
        <v>33</v>
      </c>
      <c r="E49" s="109" t="s">
        <v>119</v>
      </c>
      <c r="F49" s="109" t="s">
        <v>120</v>
      </c>
      <c r="G49" s="21" t="str">
        <f t="shared" si="2"/>
        <v>No</v>
      </c>
      <c r="H49" s="46">
        <v>0.0</v>
      </c>
      <c r="I49" s="105">
        <v>0.0</v>
      </c>
      <c r="J49" s="107"/>
      <c r="K49" s="46"/>
    </row>
    <row r="50" ht="15.75" customHeight="1">
      <c r="A50" s="40" t="s">
        <v>5</v>
      </c>
      <c r="B50" s="108">
        <v>45444.0</v>
      </c>
      <c r="C50" s="40">
        <v>2024.0</v>
      </c>
      <c r="D50" s="42" t="s">
        <v>33</v>
      </c>
      <c r="E50" s="109" t="s">
        <v>121</v>
      </c>
      <c r="F50" s="109" t="s">
        <v>122</v>
      </c>
      <c r="G50" s="21" t="str">
        <f t="shared" si="2"/>
        <v>No</v>
      </c>
      <c r="H50" s="46">
        <v>0.0</v>
      </c>
      <c r="I50" s="105">
        <v>0.0</v>
      </c>
      <c r="J50" s="107"/>
      <c r="K50" s="46"/>
    </row>
    <row r="51" ht="15.75" customHeight="1">
      <c r="A51" s="40" t="s">
        <v>5</v>
      </c>
      <c r="B51" s="108">
        <v>45444.0</v>
      </c>
      <c r="C51" s="40">
        <v>2024.0</v>
      </c>
      <c r="D51" s="42" t="s">
        <v>36</v>
      </c>
      <c r="E51" s="42" t="s">
        <v>111</v>
      </c>
      <c r="F51" s="42" t="s">
        <v>112</v>
      </c>
      <c r="G51" s="21" t="str">
        <f t="shared" si="2"/>
        <v>Si</v>
      </c>
      <c r="H51" s="46">
        <v>3.0</v>
      </c>
      <c r="I51" s="93">
        <v>125000.0</v>
      </c>
      <c r="J51" s="107" t="s">
        <v>123</v>
      </c>
      <c r="K51" s="46">
        <v>1200.0</v>
      </c>
    </row>
    <row r="52" ht="15.75" customHeight="1">
      <c r="A52" s="40" t="s">
        <v>5</v>
      </c>
      <c r="B52" s="108">
        <v>45444.0</v>
      </c>
      <c r="C52" s="40">
        <v>2024.0</v>
      </c>
      <c r="D52" s="42" t="s">
        <v>36</v>
      </c>
      <c r="E52" s="42" t="s">
        <v>114</v>
      </c>
      <c r="F52" s="42" t="s">
        <v>115</v>
      </c>
      <c r="G52" s="21" t="str">
        <f t="shared" si="2"/>
        <v>Si</v>
      </c>
      <c r="H52" s="46">
        <v>2.0</v>
      </c>
      <c r="I52" s="93">
        <v>70000.0</v>
      </c>
      <c r="J52" s="107" t="s">
        <v>124</v>
      </c>
      <c r="K52" s="46">
        <v>94.0</v>
      </c>
    </row>
    <row r="53" ht="15.75" customHeight="1">
      <c r="A53" s="40" t="s">
        <v>5</v>
      </c>
      <c r="B53" s="108">
        <v>45444.0</v>
      </c>
      <c r="C53" s="40">
        <v>2024.0</v>
      </c>
      <c r="D53" s="42" t="s">
        <v>36</v>
      </c>
      <c r="E53" s="42" t="s">
        <v>104</v>
      </c>
      <c r="F53" s="42" t="s">
        <v>105</v>
      </c>
      <c r="G53" s="21" t="str">
        <f t="shared" si="2"/>
        <v>No</v>
      </c>
      <c r="H53" s="46">
        <v>0.0</v>
      </c>
      <c r="I53" s="105">
        <v>0.0</v>
      </c>
      <c r="J53" s="107"/>
      <c r="K53" s="46"/>
    </row>
    <row r="54" ht="15.75" customHeight="1">
      <c r="A54" s="40" t="s">
        <v>5</v>
      </c>
      <c r="B54" s="108">
        <v>45505.0</v>
      </c>
      <c r="C54" s="40">
        <v>2024.0</v>
      </c>
      <c r="D54" s="42" t="s">
        <v>39</v>
      </c>
      <c r="E54" s="110" t="s">
        <v>114</v>
      </c>
      <c r="F54" s="110" t="s">
        <v>115</v>
      </c>
      <c r="G54" s="21" t="str">
        <f t="shared" si="2"/>
        <v>No</v>
      </c>
      <c r="H54" s="46"/>
      <c r="I54" s="93"/>
      <c r="J54" s="107"/>
      <c r="K54" s="46"/>
    </row>
    <row r="55" ht="15.75" customHeight="1">
      <c r="A55" s="40" t="s">
        <v>5</v>
      </c>
      <c r="B55" s="108">
        <v>45505.0</v>
      </c>
      <c r="C55" s="40">
        <v>2024.0</v>
      </c>
      <c r="D55" s="42" t="s">
        <v>39</v>
      </c>
      <c r="E55" s="42" t="s">
        <v>78</v>
      </c>
      <c r="F55" s="42" t="s">
        <v>92</v>
      </c>
      <c r="G55" s="21" t="str">
        <f t="shared" si="2"/>
        <v>Si</v>
      </c>
      <c r="H55" s="46">
        <v>6.0</v>
      </c>
      <c r="I55" s="93">
        <v>52000.0</v>
      </c>
      <c r="J55" s="107" t="s">
        <v>125</v>
      </c>
      <c r="K55" s="46"/>
    </row>
    <row r="56" ht="15.75" customHeight="1">
      <c r="A56" s="40" t="s">
        <v>5</v>
      </c>
      <c r="B56" s="108">
        <v>45505.0</v>
      </c>
      <c r="C56" s="40">
        <v>2024.0</v>
      </c>
      <c r="D56" s="42" t="s">
        <v>39</v>
      </c>
      <c r="E56" s="110" t="s">
        <v>111</v>
      </c>
      <c r="F56" s="110" t="s">
        <v>112</v>
      </c>
      <c r="G56" s="21" t="str">
        <f t="shared" si="2"/>
        <v>No</v>
      </c>
      <c r="H56" s="46"/>
      <c r="I56" s="93"/>
      <c r="J56" s="107"/>
      <c r="K56" s="46"/>
    </row>
    <row r="57" ht="15.75" customHeight="1">
      <c r="A57" s="40" t="s">
        <v>5</v>
      </c>
      <c r="B57" s="108">
        <v>45505.0</v>
      </c>
      <c r="C57" s="40">
        <v>2024.0</v>
      </c>
      <c r="D57" s="42" t="s">
        <v>39</v>
      </c>
      <c r="E57" s="110" t="s">
        <v>97</v>
      </c>
      <c r="F57" s="110" t="s">
        <v>126</v>
      </c>
      <c r="G57" s="21" t="str">
        <f t="shared" si="2"/>
        <v>No</v>
      </c>
      <c r="H57" s="46"/>
      <c r="I57" s="93"/>
      <c r="J57" s="107"/>
      <c r="K57" s="46"/>
    </row>
    <row r="58" ht="15.75" customHeight="1">
      <c r="A58" s="40" t="s">
        <v>5</v>
      </c>
      <c r="B58" s="108">
        <v>45505.0</v>
      </c>
      <c r="C58" s="40">
        <v>2024.0</v>
      </c>
      <c r="D58" s="42" t="s">
        <v>39</v>
      </c>
      <c r="E58" s="42" t="s">
        <v>76</v>
      </c>
      <c r="F58" s="42" t="s">
        <v>77</v>
      </c>
      <c r="G58" s="21" t="str">
        <f t="shared" si="2"/>
        <v>Si</v>
      </c>
      <c r="H58" s="46">
        <v>1.0</v>
      </c>
      <c r="I58" s="93">
        <v>25000.0</v>
      </c>
      <c r="J58" s="107" t="s">
        <v>127</v>
      </c>
      <c r="K58" s="46"/>
    </row>
    <row r="59" ht="15.75" customHeight="1">
      <c r="A59" s="40" t="s">
        <v>5</v>
      </c>
      <c r="B59" s="108">
        <v>45505.0</v>
      </c>
      <c r="C59" s="40">
        <v>2024.0</v>
      </c>
      <c r="D59" s="42" t="s">
        <v>39</v>
      </c>
      <c r="E59" s="42" t="s">
        <v>104</v>
      </c>
      <c r="F59" s="42" t="s">
        <v>105</v>
      </c>
      <c r="G59" s="21" t="str">
        <f t="shared" si="2"/>
        <v>No</v>
      </c>
      <c r="H59" s="46">
        <v>0.0</v>
      </c>
      <c r="I59" s="71">
        <v>0.0</v>
      </c>
      <c r="J59" s="107"/>
      <c r="K59" s="46"/>
    </row>
    <row r="60" ht="15.75" customHeight="1">
      <c r="A60" s="40" t="s">
        <v>5</v>
      </c>
      <c r="B60" s="108">
        <v>45536.0</v>
      </c>
      <c r="C60" s="40">
        <v>2024.0</v>
      </c>
      <c r="D60" s="42" t="s">
        <v>56</v>
      </c>
      <c r="E60" s="42" t="s">
        <v>128</v>
      </c>
      <c r="F60" s="42"/>
      <c r="G60" s="46" t="s">
        <v>129</v>
      </c>
      <c r="H60" s="46">
        <v>0.0</v>
      </c>
      <c r="I60" s="71">
        <v>0.0</v>
      </c>
      <c r="J60" s="111"/>
      <c r="K60" s="46"/>
    </row>
    <row r="61" ht="15.75" customHeight="1">
      <c r="A61" s="40" t="s">
        <v>5</v>
      </c>
      <c r="B61" s="108">
        <v>45537.0</v>
      </c>
      <c r="C61" s="40">
        <v>2024.0</v>
      </c>
      <c r="D61" s="42" t="s">
        <v>56</v>
      </c>
      <c r="E61" s="42" t="s">
        <v>53</v>
      </c>
      <c r="F61" s="42" t="s">
        <v>54</v>
      </c>
      <c r="G61" s="46" t="s">
        <v>130</v>
      </c>
      <c r="H61" s="46">
        <v>1.0</v>
      </c>
      <c r="I61" s="93"/>
      <c r="J61" s="111" t="s">
        <v>103</v>
      </c>
      <c r="K61" s="46"/>
    </row>
    <row r="62" ht="15.75" customHeight="1">
      <c r="A62" s="40" t="s">
        <v>5</v>
      </c>
      <c r="B62" s="108">
        <v>45538.0</v>
      </c>
      <c r="C62" s="40">
        <v>2024.0</v>
      </c>
      <c r="D62" s="42" t="s">
        <v>56</v>
      </c>
      <c r="E62" s="42" t="s">
        <v>95</v>
      </c>
      <c r="F62" s="42" t="s">
        <v>96</v>
      </c>
      <c r="G62" s="46" t="s">
        <v>130</v>
      </c>
      <c r="H62" s="46">
        <v>4.0</v>
      </c>
      <c r="I62" s="93">
        <v>40000.0</v>
      </c>
      <c r="J62" s="111"/>
      <c r="K62" s="46"/>
    </row>
    <row r="63" ht="15.75" customHeight="1">
      <c r="A63" s="40" t="s">
        <v>5</v>
      </c>
      <c r="B63" s="108">
        <v>45539.0</v>
      </c>
      <c r="C63" s="40">
        <v>2024.0</v>
      </c>
      <c r="D63" s="42" t="s">
        <v>56</v>
      </c>
      <c r="E63" s="42" t="s">
        <v>114</v>
      </c>
      <c r="F63" s="42" t="s">
        <v>115</v>
      </c>
      <c r="G63" s="46" t="s">
        <v>129</v>
      </c>
      <c r="H63" s="46">
        <v>0.0</v>
      </c>
      <c r="I63" s="71">
        <v>0.0</v>
      </c>
      <c r="J63" s="111"/>
      <c r="K63" s="46"/>
    </row>
    <row r="64" ht="15.75" customHeight="1">
      <c r="A64" s="40" t="s">
        <v>5</v>
      </c>
      <c r="B64" s="108">
        <v>45540.0</v>
      </c>
      <c r="C64" s="40">
        <v>2024.0</v>
      </c>
      <c r="D64" s="42" t="s">
        <v>56</v>
      </c>
      <c r="E64" s="42" t="s">
        <v>131</v>
      </c>
      <c r="F64" s="42"/>
      <c r="G64" s="46" t="s">
        <v>130</v>
      </c>
      <c r="H64" s="46">
        <v>1.0</v>
      </c>
      <c r="I64" s="93">
        <v>80000.0</v>
      </c>
      <c r="J64" s="111" t="s">
        <v>132</v>
      </c>
      <c r="K64" s="46"/>
    </row>
    <row r="65" ht="15.75" customHeight="1">
      <c r="A65" s="112" t="s">
        <v>5</v>
      </c>
      <c r="B65" s="108">
        <v>45605.0</v>
      </c>
      <c r="C65" s="40">
        <v>2024.0</v>
      </c>
      <c r="D65" s="42" t="s">
        <v>59</v>
      </c>
      <c r="E65" s="113" t="s">
        <v>133</v>
      </c>
      <c r="F65" s="113" t="s">
        <v>134</v>
      </c>
      <c r="G65" s="46" t="s">
        <v>130</v>
      </c>
      <c r="H65" s="46">
        <v>72.0</v>
      </c>
      <c r="I65" s="114">
        <v>1900000.0</v>
      </c>
      <c r="J65" s="111"/>
      <c r="K65" s="46"/>
    </row>
    <row r="66" ht="15.75" customHeight="1">
      <c r="A66" s="112" t="s">
        <v>5</v>
      </c>
      <c r="B66" s="108">
        <v>45605.0</v>
      </c>
      <c r="C66" s="40">
        <v>2024.0</v>
      </c>
      <c r="D66" s="42" t="s">
        <v>59</v>
      </c>
      <c r="E66" s="115" t="s">
        <v>135</v>
      </c>
      <c r="F66" s="115" t="s">
        <v>67</v>
      </c>
      <c r="G66" s="46" t="s">
        <v>130</v>
      </c>
      <c r="H66" s="46">
        <v>31.0</v>
      </c>
      <c r="I66" s="116">
        <v>888000.0</v>
      </c>
      <c r="J66" s="111"/>
      <c r="K66" s="46"/>
    </row>
    <row r="67" ht="15.75" customHeight="1">
      <c r="A67" s="112" t="s">
        <v>5</v>
      </c>
      <c r="B67" s="108">
        <v>45605.0</v>
      </c>
      <c r="C67" s="40">
        <v>2024.0</v>
      </c>
      <c r="D67" s="42" t="s">
        <v>59</v>
      </c>
      <c r="E67" s="113" t="s">
        <v>136</v>
      </c>
      <c r="F67" s="113" t="s">
        <v>137</v>
      </c>
      <c r="G67" s="46" t="s">
        <v>130</v>
      </c>
      <c r="H67" s="46">
        <v>11.0</v>
      </c>
      <c r="I67" s="114">
        <v>230000.0</v>
      </c>
      <c r="J67" s="111"/>
      <c r="K67" s="46"/>
    </row>
    <row r="68" ht="15.75" customHeight="1">
      <c r="A68" s="112" t="s">
        <v>5</v>
      </c>
      <c r="B68" s="108">
        <v>45605.0</v>
      </c>
      <c r="C68" s="40">
        <v>2024.0</v>
      </c>
      <c r="D68" s="42" t="s">
        <v>59</v>
      </c>
      <c r="E68" s="115" t="s">
        <v>138</v>
      </c>
      <c r="F68" s="115" t="s">
        <v>139</v>
      </c>
      <c r="G68" s="46" t="s">
        <v>130</v>
      </c>
      <c r="H68" s="46">
        <v>8.0</v>
      </c>
      <c r="I68" s="116">
        <v>160000.0</v>
      </c>
      <c r="J68" s="111"/>
      <c r="K68" s="46"/>
    </row>
    <row r="69" ht="15.75" customHeight="1">
      <c r="A69" s="112" t="s">
        <v>5</v>
      </c>
      <c r="B69" s="108">
        <v>45605.0</v>
      </c>
      <c r="C69" s="40">
        <v>2024.0</v>
      </c>
      <c r="D69" s="42" t="s">
        <v>59</v>
      </c>
      <c r="E69" s="113" t="s">
        <v>140</v>
      </c>
      <c r="F69" s="113" t="s">
        <v>141</v>
      </c>
      <c r="G69" s="46" t="s">
        <v>130</v>
      </c>
      <c r="H69" s="46">
        <v>25.0</v>
      </c>
      <c r="I69" s="114">
        <v>650000.0</v>
      </c>
      <c r="J69" s="111"/>
      <c r="K69" s="46"/>
    </row>
    <row r="70" ht="15.75" customHeight="1">
      <c r="A70" s="112" t="s">
        <v>5</v>
      </c>
      <c r="B70" s="108">
        <v>45605.0</v>
      </c>
      <c r="C70" s="40">
        <v>2024.0</v>
      </c>
      <c r="D70" s="42" t="s">
        <v>59</v>
      </c>
      <c r="E70" s="115" t="s">
        <v>142</v>
      </c>
      <c r="F70" s="115" t="s">
        <v>54</v>
      </c>
      <c r="G70" s="46" t="s">
        <v>130</v>
      </c>
      <c r="H70" s="46">
        <v>4.0</v>
      </c>
      <c r="I70" s="116">
        <v>125000.0</v>
      </c>
      <c r="J70" s="111"/>
      <c r="K70" s="46"/>
    </row>
    <row r="71" ht="15.75" customHeight="1">
      <c r="A71" s="40" t="s">
        <v>3</v>
      </c>
      <c r="B71" s="108">
        <v>45605.0</v>
      </c>
      <c r="C71" s="40">
        <v>2024.0</v>
      </c>
      <c r="D71" s="42" t="s">
        <v>59</v>
      </c>
      <c r="E71" s="113" t="s">
        <v>143</v>
      </c>
      <c r="F71" s="113" t="s">
        <v>144</v>
      </c>
      <c r="G71" s="46" t="s">
        <v>130</v>
      </c>
      <c r="H71" s="46">
        <v>45.0</v>
      </c>
      <c r="I71" s="114">
        <v>3000000.0</v>
      </c>
      <c r="J71" s="111"/>
      <c r="K71" s="46"/>
    </row>
    <row r="72" ht="15.75" customHeight="1">
      <c r="A72" s="112" t="s">
        <v>5</v>
      </c>
      <c r="B72" s="108">
        <v>45605.0</v>
      </c>
      <c r="C72" s="40">
        <v>2024.0</v>
      </c>
      <c r="D72" s="42" t="s">
        <v>59</v>
      </c>
      <c r="E72" s="115" t="s">
        <v>145</v>
      </c>
      <c r="F72" s="115" t="s">
        <v>146</v>
      </c>
      <c r="G72" s="46" t="s">
        <v>130</v>
      </c>
      <c r="H72" s="46">
        <v>3.0</v>
      </c>
      <c r="I72" s="116">
        <v>110000.0</v>
      </c>
      <c r="J72" s="111"/>
      <c r="K72" s="46"/>
    </row>
    <row r="73" ht="15.75" customHeight="1">
      <c r="A73" s="40" t="s">
        <v>3</v>
      </c>
      <c r="B73" s="108">
        <v>45605.0</v>
      </c>
      <c r="C73" s="40">
        <v>2024.0</v>
      </c>
      <c r="D73" s="42" t="s">
        <v>59</v>
      </c>
      <c r="E73" s="113" t="s">
        <v>41</v>
      </c>
      <c r="F73" s="113" t="s">
        <v>147</v>
      </c>
      <c r="G73" s="46" t="s">
        <v>130</v>
      </c>
      <c r="H73" s="46">
        <v>12.0</v>
      </c>
      <c r="I73" s="114">
        <v>903000.0</v>
      </c>
      <c r="J73" s="111"/>
      <c r="K73" s="46"/>
    </row>
    <row r="74" ht="15.75" customHeight="1">
      <c r="A74" s="40" t="s">
        <v>3</v>
      </c>
      <c r="B74" s="108">
        <v>45605.0</v>
      </c>
      <c r="C74" s="40">
        <v>2024.0</v>
      </c>
      <c r="D74" s="42" t="s">
        <v>59</v>
      </c>
      <c r="E74" s="115" t="s">
        <v>148</v>
      </c>
      <c r="F74" s="115" t="s">
        <v>149</v>
      </c>
      <c r="G74" s="46" t="s">
        <v>130</v>
      </c>
      <c r="H74" s="46">
        <v>10.0</v>
      </c>
      <c r="I74" s="116">
        <v>680000.0</v>
      </c>
      <c r="J74" s="111"/>
      <c r="K74" s="46"/>
    </row>
    <row r="75" ht="15.75" customHeight="1">
      <c r="A75" s="112" t="s">
        <v>5</v>
      </c>
      <c r="B75" s="108">
        <v>45605.0</v>
      </c>
      <c r="C75" s="40">
        <v>2024.0</v>
      </c>
      <c r="D75" s="42" t="s">
        <v>59</v>
      </c>
      <c r="E75" s="113" t="s">
        <v>150</v>
      </c>
      <c r="F75" s="113" t="s">
        <v>151</v>
      </c>
      <c r="G75" s="46" t="s">
        <v>130</v>
      </c>
      <c r="H75" s="46">
        <v>7.0</v>
      </c>
      <c r="I75" s="114">
        <v>300000.0</v>
      </c>
      <c r="J75" s="111"/>
      <c r="K75" s="46"/>
    </row>
    <row r="76" ht="15.75" customHeight="1">
      <c r="A76" s="112" t="s">
        <v>5</v>
      </c>
      <c r="B76" s="108">
        <v>45605.0</v>
      </c>
      <c r="C76" s="40">
        <v>2024.0</v>
      </c>
      <c r="D76" s="42" t="s">
        <v>59</v>
      </c>
      <c r="E76" s="115" t="s">
        <v>152</v>
      </c>
      <c r="F76" s="115" t="s">
        <v>79</v>
      </c>
      <c r="G76" s="46" t="s">
        <v>130</v>
      </c>
      <c r="H76" s="46">
        <v>33.0</v>
      </c>
      <c r="I76" s="116">
        <v>400000.0</v>
      </c>
      <c r="J76" s="111"/>
      <c r="K76" s="46"/>
    </row>
    <row r="77" ht="15.75" customHeight="1">
      <c r="A77" s="112" t="s">
        <v>5</v>
      </c>
      <c r="B77" s="108">
        <v>45605.0</v>
      </c>
      <c r="C77" s="40">
        <v>2024.0</v>
      </c>
      <c r="D77" s="42" t="s">
        <v>59</v>
      </c>
      <c r="E77" s="113" t="s">
        <v>153</v>
      </c>
      <c r="F77" s="113" t="s">
        <v>105</v>
      </c>
      <c r="G77" s="46" t="s">
        <v>130</v>
      </c>
      <c r="H77" s="46">
        <v>9.0</v>
      </c>
      <c r="I77" s="114">
        <v>440000.0</v>
      </c>
      <c r="J77" s="111"/>
      <c r="K77" s="46"/>
    </row>
    <row r="78" ht="15.75" customHeight="1">
      <c r="A78" s="112" t="s">
        <v>5</v>
      </c>
      <c r="B78" s="108">
        <v>45605.0</v>
      </c>
      <c r="C78" s="40">
        <v>2024.0</v>
      </c>
      <c r="D78" s="42" t="s">
        <v>59</v>
      </c>
      <c r="E78" s="115" t="s">
        <v>154</v>
      </c>
      <c r="F78" s="115" t="s">
        <v>155</v>
      </c>
      <c r="G78" s="46" t="s">
        <v>130</v>
      </c>
      <c r="H78" s="46">
        <v>13.0</v>
      </c>
      <c r="I78" s="116">
        <v>260000.0</v>
      </c>
      <c r="J78" s="111"/>
      <c r="K78" s="46"/>
    </row>
    <row r="79" ht="15.75" customHeight="1">
      <c r="A79" s="40" t="s">
        <v>3</v>
      </c>
      <c r="B79" s="108">
        <v>45605.0</v>
      </c>
      <c r="C79" s="40">
        <v>2024.0</v>
      </c>
      <c r="D79" s="42" t="s">
        <v>59</v>
      </c>
      <c r="E79" s="113" t="s">
        <v>156</v>
      </c>
      <c r="F79" s="113" t="s">
        <v>157</v>
      </c>
      <c r="G79" s="46" t="s">
        <v>129</v>
      </c>
      <c r="H79" s="46">
        <v>0.0</v>
      </c>
      <c r="I79" s="114">
        <v>0.0</v>
      </c>
      <c r="J79" s="111"/>
      <c r="K79" s="46"/>
    </row>
    <row r="80" ht="15.75" customHeight="1">
      <c r="A80" s="40" t="s">
        <v>3</v>
      </c>
      <c r="B80" s="108">
        <v>45605.0</v>
      </c>
      <c r="C80" s="40">
        <v>2024.0</v>
      </c>
      <c r="D80" s="42" t="s">
        <v>59</v>
      </c>
      <c r="E80" s="115" t="s">
        <v>158</v>
      </c>
      <c r="F80" s="115" t="s">
        <v>159</v>
      </c>
      <c r="G80" s="46" t="s">
        <v>130</v>
      </c>
      <c r="H80" s="46">
        <v>20.0</v>
      </c>
      <c r="I80" s="116">
        <v>700000.0</v>
      </c>
      <c r="J80" s="111"/>
      <c r="K80" s="46"/>
    </row>
    <row r="81" ht="15.75" customHeight="1">
      <c r="A81" s="40" t="s">
        <v>3</v>
      </c>
      <c r="B81" s="108">
        <v>45605.0</v>
      </c>
      <c r="C81" s="40">
        <v>2024.0</v>
      </c>
      <c r="D81" s="42" t="s">
        <v>59</v>
      </c>
      <c r="E81" s="113" t="s">
        <v>160</v>
      </c>
      <c r="F81" s="113" t="s">
        <v>161</v>
      </c>
      <c r="G81" s="46" t="s">
        <v>130</v>
      </c>
      <c r="H81" s="46">
        <v>23.0</v>
      </c>
      <c r="I81" s="114">
        <v>1100000.0</v>
      </c>
      <c r="J81" s="111"/>
      <c r="K81" s="46"/>
    </row>
    <row r="82" ht="15.75" customHeight="1">
      <c r="A82" s="40" t="s">
        <v>5</v>
      </c>
      <c r="B82" s="117">
        <v>45650.0</v>
      </c>
      <c r="C82" s="40">
        <v>2024.0</v>
      </c>
      <c r="D82" s="42" t="s">
        <v>62</v>
      </c>
      <c r="E82" s="115" t="s">
        <v>152</v>
      </c>
      <c r="F82" s="115" t="s">
        <v>79</v>
      </c>
      <c r="G82" s="46" t="s">
        <v>130</v>
      </c>
      <c r="H82" s="46">
        <v>23.0</v>
      </c>
      <c r="I82" s="116">
        <v>345000.0</v>
      </c>
      <c r="J82" s="111"/>
      <c r="K82" s="46"/>
    </row>
    <row r="83" ht="15.75" customHeight="1">
      <c r="A83" s="40" t="s">
        <v>5</v>
      </c>
      <c r="B83" s="117">
        <v>45650.0</v>
      </c>
      <c r="C83" s="40">
        <v>2024.0</v>
      </c>
      <c r="D83" s="42" t="s">
        <v>62</v>
      </c>
      <c r="E83" s="113" t="s">
        <v>150</v>
      </c>
      <c r="F83" s="113" t="s">
        <v>151</v>
      </c>
      <c r="G83" s="46" t="s">
        <v>130</v>
      </c>
      <c r="H83" s="46">
        <v>6.0</v>
      </c>
      <c r="I83" s="93">
        <v>270000.0</v>
      </c>
      <c r="J83" s="111"/>
      <c r="K83" s="46"/>
    </row>
    <row r="84" ht="15.75" customHeight="1">
      <c r="A84" s="40" t="s">
        <v>5</v>
      </c>
      <c r="B84" s="117">
        <v>45650.0</v>
      </c>
      <c r="C84" s="40">
        <v>2024.0</v>
      </c>
      <c r="D84" s="42" t="s">
        <v>62</v>
      </c>
      <c r="E84" s="115" t="s">
        <v>162</v>
      </c>
      <c r="F84" s="118" t="s">
        <v>38</v>
      </c>
      <c r="G84" s="46" t="s">
        <v>130</v>
      </c>
      <c r="H84" s="46">
        <v>3.0</v>
      </c>
      <c r="I84" s="93">
        <v>190000.0</v>
      </c>
      <c r="J84" s="111"/>
      <c r="K84" s="46"/>
    </row>
    <row r="85" ht="15.75" customHeight="1">
      <c r="A85" s="40" t="s">
        <v>5</v>
      </c>
      <c r="B85" s="117">
        <v>45650.0</v>
      </c>
      <c r="C85" s="40">
        <v>2024.0</v>
      </c>
      <c r="D85" s="42" t="s">
        <v>62</v>
      </c>
      <c r="E85" s="113" t="s">
        <v>145</v>
      </c>
      <c r="F85" s="113" t="s">
        <v>146</v>
      </c>
      <c r="G85" s="46" t="s">
        <v>130</v>
      </c>
      <c r="H85" s="46">
        <v>3.0</v>
      </c>
      <c r="I85" s="93">
        <v>75000.0</v>
      </c>
      <c r="J85" s="111"/>
      <c r="K85" s="46"/>
    </row>
    <row r="86" ht="15.75" customHeight="1">
      <c r="A86" s="40" t="s">
        <v>5</v>
      </c>
      <c r="B86" s="117">
        <v>45650.0</v>
      </c>
      <c r="C86" s="40">
        <v>2024.0</v>
      </c>
      <c r="D86" s="42" t="s">
        <v>62</v>
      </c>
      <c r="E86" s="115" t="s">
        <v>153</v>
      </c>
      <c r="F86" s="115" t="s">
        <v>105</v>
      </c>
      <c r="G86" s="46" t="s">
        <v>130</v>
      </c>
      <c r="H86" s="46">
        <v>4.0</v>
      </c>
      <c r="I86" s="93">
        <v>350000.0</v>
      </c>
      <c r="J86" s="111"/>
      <c r="K86" s="46"/>
    </row>
    <row r="87" ht="15.75" customHeight="1">
      <c r="A87" s="40" t="s">
        <v>5</v>
      </c>
      <c r="B87" s="117">
        <v>45650.0</v>
      </c>
      <c r="C87" s="40">
        <v>2024.0</v>
      </c>
      <c r="D87" s="42" t="s">
        <v>65</v>
      </c>
      <c r="E87" s="113" t="s">
        <v>128</v>
      </c>
      <c r="F87" s="113" t="s">
        <v>163</v>
      </c>
      <c r="G87" s="46" t="s">
        <v>130</v>
      </c>
      <c r="H87" s="46">
        <v>7.0</v>
      </c>
      <c r="I87" s="93">
        <v>400000.0</v>
      </c>
      <c r="J87" s="111"/>
      <c r="K87" s="46"/>
    </row>
    <row r="88" ht="15.75" customHeight="1">
      <c r="A88" s="40" t="s">
        <v>5</v>
      </c>
      <c r="B88" s="117">
        <v>45650.0</v>
      </c>
      <c r="C88" s="40">
        <v>2024.0</v>
      </c>
      <c r="D88" s="42" t="s">
        <v>65</v>
      </c>
      <c r="E88" s="115" t="s">
        <v>136</v>
      </c>
      <c r="F88" s="115" t="s">
        <v>137</v>
      </c>
      <c r="G88" s="46" t="s">
        <v>130</v>
      </c>
      <c r="H88" s="46">
        <v>2.0</v>
      </c>
      <c r="I88" s="93">
        <v>30000.0</v>
      </c>
      <c r="J88" s="111"/>
      <c r="K88" s="46"/>
    </row>
    <row r="89" ht="15.75" customHeight="1">
      <c r="A89" s="40" t="s">
        <v>5</v>
      </c>
      <c r="B89" s="117">
        <v>45650.0</v>
      </c>
      <c r="C89" s="40">
        <v>2024.0</v>
      </c>
      <c r="D89" s="42" t="s">
        <v>65</v>
      </c>
      <c r="E89" s="113" t="s">
        <v>142</v>
      </c>
      <c r="F89" s="113" t="s">
        <v>54</v>
      </c>
      <c r="G89" s="46" t="s">
        <v>130</v>
      </c>
      <c r="H89" s="46">
        <v>1.0</v>
      </c>
      <c r="I89" s="93">
        <v>30000.0</v>
      </c>
      <c r="J89" s="46"/>
      <c r="K89" s="46"/>
    </row>
    <row r="90" ht="15.75" customHeight="1">
      <c r="A90" s="40" t="s">
        <v>5</v>
      </c>
      <c r="B90" s="117">
        <v>45650.0</v>
      </c>
      <c r="C90" s="40">
        <v>2024.0</v>
      </c>
      <c r="D90" s="42" t="s">
        <v>65</v>
      </c>
      <c r="E90" s="115" t="s">
        <v>98</v>
      </c>
      <c r="F90" s="115"/>
      <c r="G90" s="46" t="s">
        <v>129</v>
      </c>
      <c r="H90" s="46">
        <v>0.0</v>
      </c>
      <c r="I90" s="93">
        <v>0.0</v>
      </c>
      <c r="J90" s="46"/>
      <c r="K90" s="46"/>
    </row>
    <row r="91" ht="15.75" customHeight="1">
      <c r="A91" s="40" t="s">
        <v>5</v>
      </c>
      <c r="B91" s="117">
        <v>45650.0</v>
      </c>
      <c r="C91" s="40">
        <v>2024.0</v>
      </c>
      <c r="D91" s="42" t="s">
        <v>65</v>
      </c>
      <c r="E91" s="113" t="s">
        <v>145</v>
      </c>
      <c r="F91" s="113" t="s">
        <v>146</v>
      </c>
      <c r="G91" s="46" t="s">
        <v>130</v>
      </c>
      <c r="H91" s="46">
        <v>1.0</v>
      </c>
      <c r="I91" s="93">
        <v>60000.0</v>
      </c>
      <c r="J91" s="46"/>
      <c r="K91" s="46"/>
    </row>
    <row r="92" ht="15.75" customHeight="1">
      <c r="A92" s="40" t="s">
        <v>5</v>
      </c>
      <c r="B92" s="117">
        <v>45650.0</v>
      </c>
      <c r="C92" s="40">
        <v>2024.0</v>
      </c>
      <c r="D92" s="42" t="s">
        <v>65</v>
      </c>
      <c r="E92" s="115" t="s">
        <v>162</v>
      </c>
      <c r="F92" s="118" t="s">
        <v>38</v>
      </c>
      <c r="G92" s="46" t="s">
        <v>130</v>
      </c>
      <c r="H92" s="46">
        <v>3.0</v>
      </c>
      <c r="I92" s="93">
        <v>65000.0</v>
      </c>
      <c r="J92" s="46"/>
      <c r="K92" s="46"/>
    </row>
    <row r="93" ht="15.75" customHeight="1">
      <c r="A93" s="40" t="s">
        <v>5</v>
      </c>
      <c r="B93" s="117">
        <v>45650.0</v>
      </c>
      <c r="C93" s="40">
        <v>2024.0</v>
      </c>
      <c r="D93" s="42" t="s">
        <v>65</v>
      </c>
      <c r="E93" s="113" t="s">
        <v>164</v>
      </c>
      <c r="F93" s="113"/>
      <c r="G93" s="46" t="s">
        <v>130</v>
      </c>
      <c r="H93" s="46">
        <v>1.0</v>
      </c>
      <c r="I93" s="93">
        <v>40000.0</v>
      </c>
      <c r="J93" s="46"/>
      <c r="K93" s="46"/>
    </row>
    <row r="94" ht="15.75" customHeight="1">
      <c r="A94" s="40" t="s">
        <v>5</v>
      </c>
      <c r="B94" s="117">
        <v>45650.0</v>
      </c>
      <c r="C94" s="40">
        <v>2024.0</v>
      </c>
      <c r="D94" s="42" t="s">
        <v>65</v>
      </c>
      <c r="E94" s="115" t="s">
        <v>165</v>
      </c>
      <c r="F94" s="115" t="s">
        <v>79</v>
      </c>
      <c r="G94" s="46" t="s">
        <v>130</v>
      </c>
      <c r="H94" s="46">
        <v>6.0</v>
      </c>
      <c r="I94" s="93">
        <v>170000.0</v>
      </c>
      <c r="J94" s="46"/>
      <c r="K94" s="46"/>
    </row>
    <row r="95" ht="15.75" customHeight="1">
      <c r="A95" s="40" t="s">
        <v>5</v>
      </c>
      <c r="B95" s="117">
        <v>45650.0</v>
      </c>
      <c r="C95" s="40">
        <v>2024.0</v>
      </c>
      <c r="D95" s="42" t="s">
        <v>65</v>
      </c>
      <c r="E95" s="113" t="s">
        <v>95</v>
      </c>
      <c r="F95" s="113" t="s">
        <v>96</v>
      </c>
      <c r="G95" s="46" t="s">
        <v>130</v>
      </c>
      <c r="H95" s="46">
        <v>4.0</v>
      </c>
      <c r="I95" s="93">
        <v>435000.0</v>
      </c>
      <c r="J95" s="46"/>
      <c r="K95" s="46"/>
    </row>
    <row r="96" ht="15.75" customHeight="1">
      <c r="A96" s="40" t="s">
        <v>5</v>
      </c>
      <c r="B96" s="117">
        <v>45650.0</v>
      </c>
      <c r="C96" s="40">
        <v>2024.0</v>
      </c>
      <c r="D96" s="42" t="s">
        <v>65</v>
      </c>
      <c r="E96" s="115" t="s">
        <v>150</v>
      </c>
      <c r="F96" s="115" t="s">
        <v>151</v>
      </c>
      <c r="G96" s="46" t="s">
        <v>129</v>
      </c>
      <c r="H96" s="46">
        <v>0.0</v>
      </c>
      <c r="I96" s="93">
        <v>0.0</v>
      </c>
      <c r="J96" s="46"/>
      <c r="K96" s="46"/>
    </row>
    <row r="97">
      <c r="A97" s="40" t="s">
        <v>5</v>
      </c>
      <c r="B97" s="119">
        <v>45682.0</v>
      </c>
      <c r="C97" s="120">
        <v>2025.0</v>
      </c>
      <c r="D97" s="89" t="s">
        <v>69</v>
      </c>
      <c r="E97" s="91"/>
      <c r="F97" s="91"/>
      <c r="G97" s="91"/>
      <c r="H97" s="91"/>
      <c r="I97" s="121"/>
      <c r="J97" s="91"/>
      <c r="K97" s="91"/>
    </row>
    <row r="98">
      <c r="A98" s="40" t="s">
        <v>5</v>
      </c>
      <c r="B98" s="119">
        <v>45682.0</v>
      </c>
      <c r="C98" s="120">
        <v>2025.0</v>
      </c>
      <c r="D98" s="89" t="s">
        <v>69</v>
      </c>
      <c r="E98" s="91"/>
      <c r="F98" s="91"/>
      <c r="G98" s="91"/>
      <c r="H98" s="91"/>
      <c r="I98" s="121"/>
      <c r="J98" s="91"/>
      <c r="K98" s="91"/>
    </row>
    <row r="99">
      <c r="A99" s="40" t="s">
        <v>5</v>
      </c>
      <c r="B99" s="122">
        <v>45689.0</v>
      </c>
      <c r="C99" s="123">
        <v>2025.0</v>
      </c>
      <c r="D99" s="89" t="s">
        <v>72</v>
      </c>
      <c r="E99" s="89" t="s">
        <v>166</v>
      </c>
      <c r="F99" s="91"/>
      <c r="G99" s="124" t="s">
        <v>130</v>
      </c>
      <c r="H99" s="89">
        <v>1.0</v>
      </c>
      <c r="I99" s="125">
        <v>77000.0</v>
      </c>
      <c r="J99" s="91"/>
      <c r="K99" s="91"/>
    </row>
    <row r="100">
      <c r="A100" s="40" t="s">
        <v>5</v>
      </c>
      <c r="B100" s="122">
        <v>45689.0</v>
      </c>
      <c r="C100" s="123">
        <v>2025.0</v>
      </c>
      <c r="D100" s="89" t="s">
        <v>72</v>
      </c>
      <c r="E100" s="89" t="s">
        <v>167</v>
      </c>
      <c r="F100" s="91"/>
      <c r="G100" s="124" t="s">
        <v>130</v>
      </c>
      <c r="H100" s="89">
        <v>1.0</v>
      </c>
      <c r="I100" s="125">
        <v>25000.0</v>
      </c>
      <c r="J100" s="91"/>
      <c r="K100" s="91"/>
    </row>
    <row r="101">
      <c r="A101" s="40" t="s">
        <v>5</v>
      </c>
      <c r="B101" s="122">
        <v>45689.0</v>
      </c>
      <c r="C101" s="123">
        <v>2025.0</v>
      </c>
      <c r="D101" s="89" t="s">
        <v>72</v>
      </c>
      <c r="E101" s="89" t="s">
        <v>165</v>
      </c>
      <c r="F101" s="91"/>
      <c r="G101" s="124" t="s">
        <v>130</v>
      </c>
      <c r="H101" s="89">
        <v>1.0</v>
      </c>
      <c r="I101" s="125">
        <v>120000.0</v>
      </c>
      <c r="J101" s="91"/>
      <c r="K101" s="91"/>
    </row>
    <row r="102">
      <c r="A102" s="40" t="s">
        <v>5</v>
      </c>
      <c r="B102" s="122">
        <v>45689.0</v>
      </c>
      <c r="C102" s="123">
        <v>2025.0</v>
      </c>
      <c r="D102" s="89" t="s">
        <v>72</v>
      </c>
      <c r="E102" s="89" t="s">
        <v>168</v>
      </c>
      <c r="F102" s="91"/>
      <c r="G102" s="124" t="s">
        <v>130</v>
      </c>
      <c r="H102" s="89">
        <v>1.0</v>
      </c>
      <c r="I102" s="125">
        <v>200000.0</v>
      </c>
      <c r="J102" s="91"/>
      <c r="K102" s="91"/>
    </row>
    <row r="103">
      <c r="A103" s="40" t="s">
        <v>5</v>
      </c>
      <c r="B103" s="122">
        <v>45839.0</v>
      </c>
      <c r="C103" s="123">
        <v>2025.0</v>
      </c>
      <c r="D103" s="126" t="s">
        <v>75</v>
      </c>
      <c r="E103" s="126" t="s">
        <v>169</v>
      </c>
      <c r="F103" s="127"/>
      <c r="G103" s="128" t="s">
        <v>130</v>
      </c>
      <c r="H103" s="129">
        <v>1.0</v>
      </c>
      <c r="I103" s="130">
        <v>20000.0</v>
      </c>
    </row>
  </sheetData>
  <autoFilter ref="$A$1:$K$101"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9.13"/>
    <col customWidth="1" min="3" max="3" width="8.63"/>
    <col customWidth="1" min="4" max="4" width="11.5"/>
    <col customWidth="1" min="5" max="5" width="13.13"/>
    <col customWidth="1" min="6" max="6" width="53.13"/>
    <col customWidth="1" min="7" max="7" width="16.38"/>
    <col customWidth="1" min="8" max="8" width="3.88"/>
    <col customWidth="1" min="9" max="10" width="16.25"/>
    <col customWidth="1" min="11" max="11" width="10.5"/>
    <col customWidth="1" min="12" max="12" width="3.88"/>
    <col customWidth="1" min="13" max="14" width="16.25"/>
    <col customWidth="1" min="15" max="15" width="10.5"/>
    <col customWidth="1" min="16" max="26" width="10.63"/>
  </cols>
  <sheetData>
    <row r="1" ht="29.25" customHeight="1">
      <c r="A1" s="7" t="s">
        <v>0</v>
      </c>
      <c r="B1" s="8" t="s">
        <v>9</v>
      </c>
      <c r="C1" s="8" t="s">
        <v>170</v>
      </c>
      <c r="D1" s="8" t="s">
        <v>171</v>
      </c>
      <c r="E1" s="8" t="s">
        <v>172</v>
      </c>
      <c r="F1" s="8" t="s">
        <v>173</v>
      </c>
      <c r="G1" s="131" t="s">
        <v>174</v>
      </c>
      <c r="H1" s="132"/>
      <c r="I1" s="17" t="s">
        <v>8</v>
      </c>
      <c r="J1" s="14" t="s">
        <v>175</v>
      </c>
      <c r="K1" s="16" t="s">
        <v>176</v>
      </c>
      <c r="L1" s="132"/>
      <c r="M1" s="17" t="s">
        <v>10</v>
      </c>
      <c r="N1" s="14" t="s">
        <v>175</v>
      </c>
      <c r="O1" s="16" t="s">
        <v>176</v>
      </c>
    </row>
    <row r="2" ht="12.75" customHeight="1">
      <c r="A2" s="133" t="s">
        <v>3</v>
      </c>
      <c r="B2" s="134">
        <v>44835.0</v>
      </c>
      <c r="C2" s="135">
        <v>2022.0</v>
      </c>
      <c r="D2" s="136" t="s">
        <v>177</v>
      </c>
      <c r="E2" s="136" t="s">
        <v>178</v>
      </c>
      <c r="F2" s="137" t="s">
        <v>179</v>
      </c>
      <c r="G2" s="138">
        <v>70.0</v>
      </c>
      <c r="H2" s="139"/>
      <c r="I2" s="37" t="s">
        <v>3</v>
      </c>
      <c r="J2" s="140">
        <f t="shared" ref="J2:J3" si="1">SUMIF($A$2:$A$98,I2,$G$2:$G$98)</f>
        <v>70</v>
      </c>
      <c r="K2" s="141">
        <f t="shared" ref="K2:K4" si="2">J2/$J$4</f>
        <v>0.2766798419</v>
      </c>
      <c r="L2" s="139"/>
      <c r="M2" s="37">
        <v>2022.0</v>
      </c>
      <c r="N2" s="140">
        <f t="shared" ref="N2:N4" si="3">SUMIF($C$2:$C$98,M2,$G$2:$G$98)</f>
        <v>70</v>
      </c>
      <c r="O2" s="141">
        <f t="shared" ref="O2:O5" si="4">N2/$N$5</f>
        <v>0.2766798419</v>
      </c>
    </row>
    <row r="3" ht="12.75" customHeight="1">
      <c r="A3" s="56" t="s">
        <v>5</v>
      </c>
      <c r="B3" s="142">
        <v>45200.0</v>
      </c>
      <c r="C3" s="2">
        <v>2023.0</v>
      </c>
      <c r="D3" s="143" t="s">
        <v>180</v>
      </c>
      <c r="E3" s="143" t="s">
        <v>181</v>
      </c>
      <c r="F3" s="144" t="s">
        <v>182</v>
      </c>
      <c r="G3" s="145">
        <v>7.0</v>
      </c>
      <c r="H3" s="146" t="s">
        <v>183</v>
      </c>
      <c r="I3" s="147" t="s">
        <v>5</v>
      </c>
      <c r="J3" s="148">
        <f t="shared" si="1"/>
        <v>183</v>
      </c>
      <c r="K3" s="149">
        <f t="shared" si="2"/>
        <v>0.7233201581</v>
      </c>
      <c r="L3" s="139"/>
      <c r="M3" s="51">
        <v>2023.0</v>
      </c>
      <c r="N3" s="148">
        <f t="shared" si="3"/>
        <v>153</v>
      </c>
      <c r="O3" s="149">
        <f t="shared" si="4"/>
        <v>0.604743083</v>
      </c>
    </row>
    <row r="4" ht="12.75" customHeight="1">
      <c r="A4" s="56" t="s">
        <v>5</v>
      </c>
      <c r="B4" s="150">
        <v>45231.0</v>
      </c>
      <c r="C4" s="2">
        <v>2023.0</v>
      </c>
      <c r="D4" s="151"/>
      <c r="E4" s="151" t="s">
        <v>184</v>
      </c>
      <c r="F4" s="152"/>
      <c r="G4" s="145">
        <v>4.0</v>
      </c>
      <c r="H4" s="146" t="s">
        <v>183</v>
      </c>
      <c r="I4" s="153" t="s">
        <v>40</v>
      </c>
      <c r="J4" s="154">
        <f>SUM(J2:J3)</f>
        <v>253</v>
      </c>
      <c r="K4" s="155">
        <f t="shared" si="2"/>
        <v>1</v>
      </c>
      <c r="L4" s="139"/>
      <c r="M4" s="56">
        <v>2024.0</v>
      </c>
      <c r="N4" s="148">
        <f t="shared" si="3"/>
        <v>30</v>
      </c>
      <c r="O4" s="149">
        <f t="shared" si="4"/>
        <v>0.1185770751</v>
      </c>
    </row>
    <row r="5" ht="12.75" customHeight="1">
      <c r="A5" s="56" t="s">
        <v>5</v>
      </c>
      <c r="B5" s="142">
        <v>45231.0</v>
      </c>
      <c r="C5" s="2">
        <v>2023.0</v>
      </c>
      <c r="D5" s="2" t="s">
        <v>185</v>
      </c>
      <c r="E5" s="2" t="s">
        <v>186</v>
      </c>
      <c r="F5" s="144" t="s">
        <v>187</v>
      </c>
      <c r="G5" s="156">
        <v>36.0</v>
      </c>
      <c r="H5" s="146"/>
      <c r="I5" s="139"/>
      <c r="J5" s="139"/>
      <c r="K5" s="157"/>
      <c r="L5" s="139"/>
      <c r="M5" s="65" t="s">
        <v>40</v>
      </c>
      <c r="N5" s="158">
        <f>SUM(N2:N4)</f>
        <v>253</v>
      </c>
      <c r="O5" s="155">
        <f t="shared" si="4"/>
        <v>1</v>
      </c>
    </row>
    <row r="6" ht="12.75" customHeight="1">
      <c r="A6" s="56" t="s">
        <v>5</v>
      </c>
      <c r="B6" s="142">
        <v>45261.0</v>
      </c>
      <c r="C6" s="2">
        <v>2023.0</v>
      </c>
      <c r="D6" s="143" t="s">
        <v>188</v>
      </c>
      <c r="E6" s="143" t="s">
        <v>178</v>
      </c>
      <c r="F6" s="144" t="s">
        <v>189</v>
      </c>
      <c r="G6" s="156">
        <v>41.0</v>
      </c>
      <c r="H6" s="139"/>
      <c r="I6" s="139"/>
      <c r="J6" s="139"/>
      <c r="K6" s="159"/>
      <c r="L6" s="139"/>
      <c r="M6" s="139"/>
      <c r="N6" s="139"/>
      <c r="O6" s="139"/>
    </row>
    <row r="7" ht="12.75" customHeight="1">
      <c r="A7" s="56" t="s">
        <v>5</v>
      </c>
      <c r="B7" s="142">
        <v>45261.0</v>
      </c>
      <c r="C7" s="2">
        <v>2023.0</v>
      </c>
      <c r="D7" s="143" t="s">
        <v>188</v>
      </c>
      <c r="E7" s="2" t="s">
        <v>178</v>
      </c>
      <c r="F7" s="144" t="s">
        <v>190</v>
      </c>
      <c r="G7" s="160">
        <v>23.0</v>
      </c>
      <c r="H7" s="139"/>
      <c r="I7" s="139"/>
      <c r="J7" s="139"/>
      <c r="K7" s="159"/>
      <c r="L7" s="139"/>
      <c r="M7" s="139"/>
      <c r="N7" s="139"/>
      <c r="O7" s="139"/>
    </row>
    <row r="8" ht="12.75" customHeight="1">
      <c r="A8" s="56" t="s">
        <v>5</v>
      </c>
      <c r="B8" s="142">
        <v>45261.0</v>
      </c>
      <c r="C8" s="2">
        <v>2023.0</v>
      </c>
      <c r="D8" s="143" t="s">
        <v>188</v>
      </c>
      <c r="E8" s="2" t="s">
        <v>178</v>
      </c>
      <c r="F8" s="144" t="s">
        <v>191</v>
      </c>
      <c r="G8" s="156">
        <v>27.0</v>
      </c>
      <c r="H8" s="146"/>
      <c r="I8" s="139"/>
      <c r="J8" s="139"/>
      <c r="K8" s="159"/>
      <c r="L8" s="139"/>
      <c r="M8" s="139"/>
      <c r="N8" s="139"/>
      <c r="O8" s="139"/>
    </row>
    <row r="9" ht="12.75" customHeight="1">
      <c r="A9" s="56" t="s">
        <v>5</v>
      </c>
      <c r="B9" s="142">
        <v>45261.0</v>
      </c>
      <c r="C9" s="2">
        <v>2023.0</v>
      </c>
      <c r="D9" s="143" t="s">
        <v>188</v>
      </c>
      <c r="E9" s="2" t="s">
        <v>192</v>
      </c>
      <c r="F9" s="144" t="s">
        <v>193</v>
      </c>
      <c r="G9" s="156">
        <v>15.0</v>
      </c>
      <c r="H9" s="139"/>
      <c r="I9" s="139"/>
      <c r="J9" s="139"/>
      <c r="K9" s="159"/>
      <c r="L9" s="139"/>
      <c r="M9" s="139"/>
      <c r="N9" s="139"/>
      <c r="O9" s="139"/>
    </row>
    <row r="10" ht="12.75" customHeight="1">
      <c r="A10" s="56" t="s">
        <v>5</v>
      </c>
      <c r="B10" s="142">
        <v>45536.0</v>
      </c>
      <c r="C10" s="2">
        <v>2024.0</v>
      </c>
      <c r="D10" s="2" t="s">
        <v>188</v>
      </c>
      <c r="E10" s="2" t="s">
        <v>194</v>
      </c>
      <c r="F10" s="144" t="s">
        <v>195</v>
      </c>
      <c r="G10" s="160">
        <v>21.0</v>
      </c>
      <c r="H10" s="139"/>
      <c r="I10" s="139"/>
      <c r="J10" s="139"/>
      <c r="K10" s="159"/>
      <c r="L10" s="139"/>
      <c r="M10" s="139"/>
      <c r="N10" s="139"/>
      <c r="O10" s="139"/>
    </row>
    <row r="11" ht="12.75" customHeight="1">
      <c r="A11" s="56" t="s">
        <v>5</v>
      </c>
      <c r="B11" s="142">
        <v>45597.0</v>
      </c>
      <c r="C11" s="2">
        <v>2024.0</v>
      </c>
      <c r="D11" s="143" t="s">
        <v>188</v>
      </c>
      <c r="E11" s="2" t="s">
        <v>178</v>
      </c>
      <c r="F11" s="144" t="s">
        <v>190</v>
      </c>
      <c r="G11" s="161">
        <v>4.0</v>
      </c>
      <c r="H11" s="139"/>
      <c r="I11" s="139"/>
      <c r="J11" s="139"/>
      <c r="K11" s="159"/>
      <c r="L11" s="139"/>
      <c r="M11" s="139"/>
      <c r="N11" s="139"/>
      <c r="O11" s="139"/>
    </row>
    <row r="12" ht="12.75" customHeight="1">
      <c r="A12" s="56" t="s">
        <v>5</v>
      </c>
      <c r="B12" s="142">
        <v>45597.0</v>
      </c>
      <c r="C12" s="2">
        <v>2024.0</v>
      </c>
      <c r="D12" s="143" t="s">
        <v>188</v>
      </c>
      <c r="E12" s="2" t="s">
        <v>178</v>
      </c>
      <c r="F12" s="144" t="s">
        <v>191</v>
      </c>
      <c r="G12" s="161">
        <v>5.0</v>
      </c>
      <c r="H12" s="139"/>
      <c r="I12" s="139"/>
      <c r="J12" s="139"/>
      <c r="K12" s="159"/>
      <c r="L12" s="139"/>
      <c r="M12" s="139"/>
      <c r="N12" s="139"/>
      <c r="O12" s="139"/>
    </row>
    <row r="17" ht="46.5" customHeight="1">
      <c r="F17" s="162" t="s">
        <v>196</v>
      </c>
    </row>
  </sheetData>
  <autoFilter ref="$A$1:$G$1"/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9.13"/>
    <col customWidth="1" min="3" max="3" width="8.63"/>
    <col customWidth="1" min="4" max="4" width="10.63"/>
    <col customWidth="1" min="5" max="5" width="23.5"/>
    <col customWidth="1" min="6" max="6" width="36.0"/>
    <col customWidth="1" min="7" max="7" width="16.38"/>
    <col customWidth="1" min="8" max="8" width="3.88"/>
    <col customWidth="1" min="9" max="9" width="21.75"/>
    <col customWidth="1" min="10" max="10" width="11.63"/>
    <col customWidth="1" min="11" max="11" width="10.5"/>
    <col customWidth="1" min="12" max="12" width="3.88"/>
    <col customWidth="1" min="13" max="13" width="11.5"/>
    <col customWidth="1" min="14" max="14" width="13.25"/>
    <col customWidth="1" min="15" max="15" width="10.5"/>
    <col customWidth="1" min="16" max="26" width="10.63"/>
  </cols>
  <sheetData>
    <row r="1" ht="12.75" customHeight="1">
      <c r="A1" s="7" t="s">
        <v>0</v>
      </c>
      <c r="B1" s="8" t="s">
        <v>9</v>
      </c>
      <c r="C1" s="8" t="s">
        <v>170</v>
      </c>
      <c r="D1" s="8" t="s">
        <v>171</v>
      </c>
      <c r="E1" s="8" t="s">
        <v>11</v>
      </c>
      <c r="F1" s="8" t="s">
        <v>173</v>
      </c>
      <c r="G1" s="131" t="s">
        <v>197</v>
      </c>
      <c r="H1" s="132"/>
      <c r="I1" s="17" t="s">
        <v>11</v>
      </c>
      <c r="J1" s="14" t="s">
        <v>197</v>
      </c>
      <c r="K1" s="16" t="s">
        <v>176</v>
      </c>
      <c r="L1" s="132"/>
      <c r="M1" s="17" t="s">
        <v>10</v>
      </c>
      <c r="N1" s="14" t="s">
        <v>197</v>
      </c>
      <c r="O1" s="16" t="s">
        <v>176</v>
      </c>
    </row>
    <row r="2" ht="12.75" customHeight="1">
      <c r="A2" s="133" t="s">
        <v>5</v>
      </c>
      <c r="B2" s="134">
        <v>45078.0</v>
      </c>
      <c r="C2" s="135">
        <v>2023.0</v>
      </c>
      <c r="D2" s="136" t="s">
        <v>188</v>
      </c>
      <c r="E2" s="42" t="s">
        <v>30</v>
      </c>
      <c r="F2" s="137" t="s">
        <v>198</v>
      </c>
      <c r="G2" s="138">
        <v>36.0</v>
      </c>
      <c r="H2" s="139"/>
      <c r="I2" s="163" t="s">
        <v>30</v>
      </c>
      <c r="J2" s="140">
        <f t="shared" ref="J2:J4" si="1">SUMIF($E$2:$E$92,I2,$G$2:$G$92)</f>
        <v>36</v>
      </c>
      <c r="K2" s="141">
        <f t="shared" ref="K2:K5" si="2">J2/$J$5</f>
        <v>0.6101694915</v>
      </c>
      <c r="L2" s="139"/>
      <c r="M2" s="37">
        <v>2022.0</v>
      </c>
      <c r="N2" s="140">
        <f t="shared" ref="N2:N4" si="3">SUMIF($C$2:$C$92,M2,$G$2:$G$92)</f>
        <v>0</v>
      </c>
      <c r="O2" s="141">
        <f t="shared" ref="O2:O5" si="4">N2/$N$5</f>
        <v>0</v>
      </c>
    </row>
    <row r="3" ht="12.75" customHeight="1">
      <c r="A3" s="56" t="s">
        <v>5</v>
      </c>
      <c r="B3" s="142">
        <v>45231.0</v>
      </c>
      <c r="C3" s="2">
        <v>2023.0</v>
      </c>
      <c r="D3" s="143" t="s">
        <v>177</v>
      </c>
      <c r="E3" s="137" t="s">
        <v>199</v>
      </c>
      <c r="F3" s="137" t="s">
        <v>200</v>
      </c>
      <c r="G3" s="156">
        <v>23.0</v>
      </c>
      <c r="H3" s="146"/>
      <c r="I3" s="164" t="s">
        <v>199</v>
      </c>
      <c r="J3" s="140">
        <f t="shared" si="1"/>
        <v>23</v>
      </c>
      <c r="K3" s="149">
        <f t="shared" si="2"/>
        <v>0.3898305085</v>
      </c>
      <c r="L3" s="139"/>
      <c r="M3" s="51">
        <v>2023.0</v>
      </c>
      <c r="N3" s="148">
        <f t="shared" si="3"/>
        <v>59</v>
      </c>
      <c r="O3" s="149">
        <f t="shared" si="4"/>
        <v>1</v>
      </c>
    </row>
    <row r="4" ht="12.75" customHeight="1">
      <c r="A4" s="56"/>
      <c r="B4" s="150"/>
      <c r="C4" s="104"/>
      <c r="D4" s="151"/>
      <c r="E4" s="42"/>
      <c r="F4" s="137"/>
      <c r="G4" s="160"/>
      <c r="H4" s="146"/>
      <c r="I4" s="165" t="s">
        <v>59</v>
      </c>
      <c r="J4" s="140">
        <f t="shared" si="1"/>
        <v>0</v>
      </c>
      <c r="K4" s="149">
        <f t="shared" si="2"/>
        <v>0</v>
      </c>
      <c r="L4" s="139"/>
      <c r="M4" s="56">
        <v>2024.0</v>
      </c>
      <c r="N4" s="148">
        <f t="shared" si="3"/>
        <v>0</v>
      </c>
      <c r="O4" s="149">
        <f t="shared" si="4"/>
        <v>0</v>
      </c>
    </row>
    <row r="5" ht="12.75" customHeight="1">
      <c r="A5" s="56"/>
      <c r="B5" s="166"/>
      <c r="C5" s="104"/>
      <c r="D5" s="104"/>
      <c r="E5" s="104"/>
      <c r="F5" s="152"/>
      <c r="G5" s="160"/>
      <c r="H5" s="146"/>
      <c r="I5" s="153" t="s">
        <v>40</v>
      </c>
      <c r="J5" s="154">
        <f>SUM(J2:J4)</f>
        <v>59</v>
      </c>
      <c r="K5" s="155">
        <f t="shared" si="2"/>
        <v>1</v>
      </c>
      <c r="L5" s="139"/>
      <c r="M5" s="65" t="s">
        <v>40</v>
      </c>
      <c r="N5" s="158">
        <f>SUM(N2:N4)</f>
        <v>59</v>
      </c>
      <c r="O5" s="155">
        <f t="shared" si="4"/>
        <v>1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8.0"/>
    <col customWidth="1" min="3" max="3" width="8.5"/>
    <col customWidth="1" min="4" max="4" width="10.63"/>
    <col customWidth="1" min="5" max="5" width="13.13"/>
    <col customWidth="1" min="6" max="6" width="31.38"/>
    <col customWidth="1" min="7" max="7" width="16.38"/>
    <col customWidth="1" min="8" max="8" width="3.88"/>
    <col customWidth="1" min="9" max="11" width="16.25"/>
    <col customWidth="1" min="12" max="12" width="3.88"/>
    <col customWidth="1" min="13" max="14" width="16.25"/>
    <col customWidth="1" min="15" max="26" width="10.63"/>
  </cols>
  <sheetData>
    <row r="1" ht="12.75" customHeight="1">
      <c r="A1" s="7" t="s">
        <v>0</v>
      </c>
      <c r="B1" s="8" t="s">
        <v>9</v>
      </c>
      <c r="C1" s="8" t="s">
        <v>170</v>
      </c>
      <c r="D1" s="8" t="s">
        <v>171</v>
      </c>
      <c r="E1" s="8" t="s">
        <v>172</v>
      </c>
      <c r="F1" s="8" t="s">
        <v>173</v>
      </c>
      <c r="G1" s="131" t="s">
        <v>201</v>
      </c>
      <c r="H1" s="132"/>
      <c r="I1" s="17" t="s">
        <v>8</v>
      </c>
      <c r="J1" s="15" t="s">
        <v>175</v>
      </c>
      <c r="K1" s="16" t="s">
        <v>176</v>
      </c>
      <c r="L1" s="132"/>
      <c r="M1" s="17" t="s">
        <v>10</v>
      </c>
      <c r="N1" s="14" t="s">
        <v>175</v>
      </c>
      <c r="O1" s="16" t="s">
        <v>176</v>
      </c>
    </row>
    <row r="2" ht="12.75" customHeight="1">
      <c r="A2" s="133" t="s">
        <v>5</v>
      </c>
      <c r="B2" s="134">
        <v>45231.0</v>
      </c>
      <c r="C2" s="135">
        <v>2023.0</v>
      </c>
      <c r="D2" s="135" t="s">
        <v>185</v>
      </c>
      <c r="E2" s="137" t="s">
        <v>202</v>
      </c>
      <c r="F2" s="137" t="s">
        <v>187</v>
      </c>
      <c r="G2" s="138">
        <v>9.0</v>
      </c>
      <c r="H2" s="139"/>
      <c r="I2" s="37" t="s">
        <v>5</v>
      </c>
      <c r="J2" s="167">
        <f>SUMIF($A$2:$A$98,I2,$G$2:$G$98)</f>
        <v>9</v>
      </c>
      <c r="K2" s="168">
        <f t="shared" ref="K2:K3" si="1">J2/$J$3</f>
        <v>1</v>
      </c>
      <c r="L2" s="139"/>
      <c r="M2" s="37">
        <v>2022.0</v>
      </c>
      <c r="N2" s="167">
        <f t="shared" ref="N2:N4" si="2">SUMIF($C$2:$C$98,M2,$G$2:$G$98)</f>
        <v>0</v>
      </c>
      <c r="O2" s="169">
        <f t="shared" ref="O2:O5" si="3">N2/$N$5</f>
        <v>0</v>
      </c>
    </row>
    <row r="3" ht="12.75" customHeight="1">
      <c r="A3" s="170"/>
      <c r="B3" s="171"/>
      <c r="C3" s="172"/>
      <c r="D3" s="173"/>
      <c r="E3" s="171"/>
      <c r="F3" s="174"/>
      <c r="G3" s="175"/>
      <c r="H3" s="146"/>
      <c r="I3" s="153" t="s">
        <v>40</v>
      </c>
      <c r="J3" s="154">
        <f>SUM(J2)</f>
        <v>9</v>
      </c>
      <c r="K3" s="176">
        <f t="shared" si="1"/>
        <v>1</v>
      </c>
      <c r="L3" s="139"/>
      <c r="M3" s="51">
        <v>2023.0</v>
      </c>
      <c r="N3" s="177">
        <f t="shared" si="2"/>
        <v>9</v>
      </c>
      <c r="O3" s="178">
        <f t="shared" si="3"/>
        <v>1</v>
      </c>
    </row>
    <row r="4" ht="12.75" customHeight="1">
      <c r="A4" s="159"/>
      <c r="B4" s="179"/>
      <c r="C4" s="159"/>
      <c r="D4" s="180"/>
      <c r="E4" s="179"/>
      <c r="F4" s="139"/>
      <c r="G4" s="159"/>
      <c r="H4" s="139"/>
      <c r="L4" s="139"/>
      <c r="M4" s="56">
        <v>2024.0</v>
      </c>
      <c r="N4" s="177">
        <f t="shared" si="2"/>
        <v>0</v>
      </c>
      <c r="O4" s="178">
        <f t="shared" si="3"/>
        <v>0</v>
      </c>
    </row>
    <row r="5" ht="12.75" customHeight="1">
      <c r="A5" s="159"/>
      <c r="B5" s="179"/>
      <c r="C5" s="159"/>
      <c r="D5" s="180"/>
      <c r="E5" s="139"/>
      <c r="F5" s="139"/>
      <c r="G5" s="181"/>
      <c r="H5" s="146"/>
      <c r="I5" s="139"/>
      <c r="J5" s="139"/>
      <c r="K5" s="139"/>
      <c r="L5" s="139"/>
      <c r="M5" s="65" t="s">
        <v>40</v>
      </c>
      <c r="N5" s="182">
        <f>SUM(N2:N4)</f>
        <v>9</v>
      </c>
      <c r="O5" s="183">
        <f t="shared" si="3"/>
        <v>1</v>
      </c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1.75"/>
    <col customWidth="1" min="2" max="3" width="10.5"/>
    <col customWidth="1" min="4" max="4" width="53.75"/>
    <col customWidth="1" min="5" max="5" width="9.63"/>
    <col customWidth="1" min="6" max="6" width="13.5"/>
    <col customWidth="1" min="7" max="7" width="59.5"/>
    <col customWidth="1" min="8" max="8" width="3.88"/>
    <col customWidth="1" min="9" max="9" width="29.5"/>
    <col customWidth="1" min="10" max="10" width="15.5"/>
  </cols>
  <sheetData>
    <row r="1" ht="42.0" customHeight="1">
      <c r="A1" s="184" t="s">
        <v>11</v>
      </c>
      <c r="B1" s="185" t="s">
        <v>9</v>
      </c>
      <c r="C1" s="185" t="s">
        <v>10</v>
      </c>
      <c r="D1" s="185" t="s">
        <v>203</v>
      </c>
      <c r="E1" s="185" t="s">
        <v>204</v>
      </c>
      <c r="F1" s="185" t="s">
        <v>205</v>
      </c>
      <c r="G1" s="186" t="s">
        <v>2</v>
      </c>
      <c r="H1" s="181"/>
      <c r="I1" s="17" t="s">
        <v>11</v>
      </c>
      <c r="J1" s="16" t="s">
        <v>206</v>
      </c>
    </row>
    <row r="2" ht="15.75" customHeight="1">
      <c r="A2" s="187" t="s">
        <v>33</v>
      </c>
      <c r="B2" s="188">
        <v>45444.0</v>
      </c>
      <c r="C2" s="27">
        <v>2024.0</v>
      </c>
      <c r="D2" s="187" t="s">
        <v>207</v>
      </c>
      <c r="E2" s="27">
        <v>1.0</v>
      </c>
      <c r="F2" s="189">
        <v>353082.0</v>
      </c>
      <c r="G2" s="190"/>
      <c r="H2" s="191"/>
      <c r="I2" s="37" t="s">
        <v>33</v>
      </c>
      <c r="J2" s="192">
        <f t="shared" ref="J2:J3" si="1">SUMIF($A$2:$A$98,I2,$F$2:$F$98)</f>
        <v>5702597.333</v>
      </c>
    </row>
    <row r="3" ht="15.75" customHeight="1">
      <c r="A3" s="193" t="s">
        <v>33</v>
      </c>
      <c r="B3" s="194">
        <v>45444.0</v>
      </c>
      <c r="C3" s="46">
        <v>2024.0</v>
      </c>
      <c r="D3" s="193" t="s">
        <v>208</v>
      </c>
      <c r="E3" s="46">
        <v>1.0</v>
      </c>
      <c r="F3" s="195">
        <v>765235.0</v>
      </c>
      <c r="G3" s="196"/>
      <c r="H3" s="191"/>
      <c r="I3" s="147" t="s">
        <v>209</v>
      </c>
      <c r="J3" s="197">
        <f t="shared" si="1"/>
        <v>1531438</v>
      </c>
    </row>
    <row r="4" ht="15.75" customHeight="1">
      <c r="A4" s="193" t="s">
        <v>33</v>
      </c>
      <c r="B4" s="194">
        <v>45444.0</v>
      </c>
      <c r="C4" s="46">
        <v>2024.0</v>
      </c>
      <c r="D4" s="193" t="s">
        <v>210</v>
      </c>
      <c r="E4" s="46">
        <v>1.0</v>
      </c>
      <c r="F4" s="195">
        <v>765235.0</v>
      </c>
      <c r="G4" s="196"/>
      <c r="H4" s="191"/>
      <c r="I4" s="198"/>
      <c r="J4" s="199"/>
    </row>
    <row r="5" ht="15.75" customHeight="1">
      <c r="A5" s="193" t="s">
        <v>33</v>
      </c>
      <c r="B5" s="194">
        <v>45444.0</v>
      </c>
      <c r="C5" s="46">
        <v>2024.0</v>
      </c>
      <c r="D5" s="193" t="s">
        <v>211</v>
      </c>
      <c r="E5" s="46">
        <v>1.0</v>
      </c>
      <c r="F5" s="195">
        <v>353082.0</v>
      </c>
      <c r="G5" s="196"/>
      <c r="H5" s="191"/>
      <c r="I5" s="200"/>
      <c r="J5" s="201"/>
    </row>
    <row r="6" ht="15.75" customHeight="1">
      <c r="A6" s="193" t="s">
        <v>33</v>
      </c>
      <c r="B6" s="194">
        <v>45444.0</v>
      </c>
      <c r="C6" s="46">
        <v>2024.0</v>
      </c>
      <c r="D6" s="193" t="s">
        <v>212</v>
      </c>
      <c r="E6" s="46">
        <v>1.0</v>
      </c>
      <c r="F6" s="195">
        <v>353082.0</v>
      </c>
      <c r="G6" s="196"/>
      <c r="H6" s="191"/>
      <c r="I6" s="200"/>
      <c r="J6" s="201"/>
    </row>
    <row r="7" ht="15.75" customHeight="1">
      <c r="A7" s="193" t="s">
        <v>33</v>
      </c>
      <c r="B7" s="194">
        <v>45444.0</v>
      </c>
      <c r="C7" s="46">
        <v>2024.0</v>
      </c>
      <c r="D7" s="193" t="s">
        <v>213</v>
      </c>
      <c r="E7" s="46">
        <v>1.0</v>
      </c>
      <c r="F7" s="195">
        <v>353082.0</v>
      </c>
      <c r="G7" s="196"/>
      <c r="H7" s="191"/>
      <c r="I7" s="200"/>
      <c r="J7" s="201"/>
    </row>
    <row r="8" ht="15.75" customHeight="1">
      <c r="A8" s="193" t="s">
        <v>33</v>
      </c>
      <c r="B8" s="194">
        <v>45444.0</v>
      </c>
      <c r="C8" s="46">
        <v>2024.0</v>
      </c>
      <c r="D8" s="193" t="s">
        <v>214</v>
      </c>
      <c r="E8" s="46">
        <v>2.0</v>
      </c>
      <c r="F8" s="195">
        <v>746133.3333333333</v>
      </c>
      <c r="G8" s="202" t="s">
        <v>215</v>
      </c>
      <c r="H8" s="191"/>
      <c r="I8" s="200"/>
      <c r="J8" s="201"/>
    </row>
    <row r="9" ht="15.75" customHeight="1">
      <c r="A9" s="193" t="s">
        <v>33</v>
      </c>
      <c r="B9" s="194">
        <v>45444.0</v>
      </c>
      <c r="C9" s="46">
        <v>2024.0</v>
      </c>
      <c r="D9" s="193" t="s">
        <v>216</v>
      </c>
      <c r="E9" s="46">
        <v>5.0</v>
      </c>
      <c r="F9" s="195">
        <v>2013666.0</v>
      </c>
      <c r="G9" s="202" t="s">
        <v>215</v>
      </c>
      <c r="H9" s="191"/>
      <c r="I9" s="153" t="s">
        <v>40</v>
      </c>
      <c r="J9" s="203">
        <f>SUM(J2:J8)</f>
        <v>7234035.333</v>
      </c>
    </row>
    <row r="10" ht="36.0" customHeight="1">
      <c r="A10" s="144" t="s">
        <v>209</v>
      </c>
      <c r="B10" s="194">
        <v>45444.0</v>
      </c>
      <c r="C10" s="46">
        <v>2024.0</v>
      </c>
      <c r="D10" s="144" t="s">
        <v>217</v>
      </c>
      <c r="E10" s="2">
        <v>2.0</v>
      </c>
      <c r="F10" s="204">
        <v>1000000.0</v>
      </c>
      <c r="G10" s="202" t="s">
        <v>218</v>
      </c>
      <c r="H10" s="191"/>
      <c r="I10" s="191"/>
      <c r="J10" s="191"/>
    </row>
    <row r="11" ht="15.75" customHeight="1">
      <c r="A11" s="144" t="s">
        <v>209</v>
      </c>
      <c r="B11" s="194">
        <v>45444.0</v>
      </c>
      <c r="C11" s="46">
        <v>2024.0</v>
      </c>
      <c r="D11" s="144" t="s">
        <v>219</v>
      </c>
      <c r="E11" s="2">
        <v>2.0</v>
      </c>
      <c r="F11" s="204">
        <v>178356.0</v>
      </c>
      <c r="G11" s="202" t="s">
        <v>220</v>
      </c>
      <c r="H11" s="191"/>
      <c r="I11" s="191"/>
      <c r="J11" s="191"/>
    </row>
    <row r="12" ht="15.75" customHeight="1">
      <c r="A12" s="144" t="s">
        <v>209</v>
      </c>
      <c r="B12" s="194">
        <v>45444.0</v>
      </c>
      <c r="C12" s="46">
        <v>2024.0</v>
      </c>
      <c r="D12" s="144" t="s">
        <v>211</v>
      </c>
      <c r="E12" s="2">
        <v>1.0</v>
      </c>
      <c r="F12" s="204">
        <v>353082.0</v>
      </c>
      <c r="G12" s="202" t="s">
        <v>221</v>
      </c>
      <c r="H12" s="191"/>
      <c r="I12" s="191"/>
      <c r="J12" s="191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5.0"/>
    <col customWidth="1" min="3" max="3" width="13.88"/>
    <col customWidth="1" min="4" max="5" width="8.5"/>
    <col customWidth="1" min="6" max="6" width="46.38"/>
    <col customWidth="1" min="7" max="7" width="20.5"/>
    <col customWidth="1" hidden="1" min="8" max="8" width="16.38"/>
    <col customWidth="1" min="9" max="9" width="16.38"/>
    <col customWidth="1" min="10" max="10" width="3.88"/>
    <col customWidth="1" min="11" max="11" width="45.88"/>
    <col customWidth="1" min="12" max="15" width="15.63"/>
    <col customWidth="1" min="16" max="16" width="14.13"/>
    <col customWidth="1" min="17" max="17" width="7.63"/>
    <col customWidth="1" min="18" max="29" width="10.63"/>
  </cols>
  <sheetData>
    <row r="1" ht="12.75" customHeight="1">
      <c r="A1" s="205" t="s">
        <v>222</v>
      </c>
      <c r="B1" s="206" t="s">
        <v>0</v>
      </c>
      <c r="C1" s="207" t="s">
        <v>9</v>
      </c>
      <c r="D1" s="208" t="s">
        <v>223</v>
      </c>
      <c r="E1" s="207" t="s">
        <v>170</v>
      </c>
      <c r="F1" s="207" t="s">
        <v>224</v>
      </c>
      <c r="G1" s="207" t="s">
        <v>171</v>
      </c>
      <c r="H1" s="209" t="s">
        <v>225</v>
      </c>
      <c r="I1" s="210" t="s">
        <v>226</v>
      </c>
      <c r="J1" s="132"/>
      <c r="K1" s="211" t="s">
        <v>171</v>
      </c>
      <c r="L1" s="212" t="s">
        <v>227</v>
      </c>
      <c r="M1" s="213" t="s">
        <v>176</v>
      </c>
      <c r="N1" s="132"/>
      <c r="O1" s="17" t="s">
        <v>10</v>
      </c>
      <c r="P1" s="15" t="s">
        <v>228</v>
      </c>
      <c r="Q1" s="16" t="s">
        <v>176</v>
      </c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</row>
    <row r="2" ht="12.75" customHeight="1">
      <c r="A2" s="215">
        <v>1.0</v>
      </c>
      <c r="B2" s="2" t="s">
        <v>3</v>
      </c>
      <c r="C2" s="216">
        <v>44845.0</v>
      </c>
      <c r="D2" s="217">
        <f t="shared" ref="D2:D182" si="1">MONTH(C2)</f>
        <v>10</v>
      </c>
      <c r="E2" s="2">
        <v>2022.0</v>
      </c>
      <c r="F2" s="218" t="s">
        <v>229</v>
      </c>
      <c r="G2" s="219" t="s">
        <v>230</v>
      </c>
      <c r="H2" s="219" t="s">
        <v>230</v>
      </c>
      <c r="I2" s="220">
        <v>62.0</v>
      </c>
      <c r="J2" s="139"/>
      <c r="K2" s="221" t="s">
        <v>230</v>
      </c>
      <c r="L2" s="148">
        <f t="shared" ref="L2:L7" si="2">SUMIF($G$2:$G$494,K2,$I$2:$I$494)</f>
        <v>37315.4</v>
      </c>
      <c r="M2" s="222">
        <f t="shared" ref="M2:M3" si="3">L2/$L$8</f>
        <v>0.3170581668</v>
      </c>
      <c r="N2" s="159"/>
      <c r="O2" s="37">
        <v>2022.0</v>
      </c>
      <c r="P2" s="167">
        <f t="shared" ref="P2:P5" si="4">SUMIF($E$2:$E$494,O2,$I$2:$I$494)</f>
        <v>5334.2</v>
      </c>
      <c r="Q2" s="223">
        <f t="shared" ref="Q2:Q6" si="5">P2/$P$6</f>
        <v>0.04532315541</v>
      </c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</row>
    <row r="3" ht="12.75" customHeight="1">
      <c r="A3" s="215">
        <v>2.0</v>
      </c>
      <c r="B3" s="2" t="s">
        <v>3</v>
      </c>
      <c r="C3" s="216">
        <v>44845.0</v>
      </c>
      <c r="D3" s="217">
        <f t="shared" si="1"/>
        <v>10</v>
      </c>
      <c r="E3" s="2">
        <v>2022.0</v>
      </c>
      <c r="F3" s="218" t="s">
        <v>231</v>
      </c>
      <c r="G3" s="224" t="s">
        <v>230</v>
      </c>
      <c r="H3" s="224" t="s">
        <v>230</v>
      </c>
      <c r="I3" s="220">
        <v>88.8</v>
      </c>
      <c r="J3" s="146"/>
      <c r="K3" s="225" t="s">
        <v>232</v>
      </c>
      <c r="L3" s="148">
        <f t="shared" si="2"/>
        <v>5586.9</v>
      </c>
      <c r="M3" s="222">
        <f t="shared" si="3"/>
        <v>0.04747027426</v>
      </c>
      <c r="N3" s="159"/>
      <c r="O3" s="51">
        <v>2023.0</v>
      </c>
      <c r="P3" s="177">
        <f t="shared" si="4"/>
        <v>31981.2</v>
      </c>
      <c r="Q3" s="226">
        <f t="shared" si="5"/>
        <v>0.2717350114</v>
      </c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</row>
    <row r="4" ht="12.75" customHeight="1">
      <c r="A4" s="215">
        <v>3.0</v>
      </c>
      <c r="B4" s="2" t="s">
        <v>3</v>
      </c>
      <c r="C4" s="227">
        <v>44845.0</v>
      </c>
      <c r="D4" s="217">
        <f t="shared" si="1"/>
        <v>10</v>
      </c>
      <c r="E4" s="2">
        <v>2022.0</v>
      </c>
      <c r="F4" s="218" t="s">
        <v>233</v>
      </c>
      <c r="G4" s="219" t="s">
        <v>230</v>
      </c>
      <c r="H4" s="219" t="s">
        <v>230</v>
      </c>
      <c r="I4" s="220">
        <v>180.0</v>
      </c>
      <c r="J4" s="139"/>
      <c r="K4" s="228" t="s">
        <v>234</v>
      </c>
      <c r="L4" s="148">
        <f t="shared" si="2"/>
        <v>2697.9</v>
      </c>
      <c r="M4" s="222">
        <f t="shared" ref="M4:M7" si="6">L4/$L$5</f>
        <v>1.219665461</v>
      </c>
      <c r="N4" s="159"/>
      <c r="O4" s="56">
        <v>2024.0</v>
      </c>
      <c r="P4" s="177">
        <f t="shared" si="4"/>
        <v>39817.6</v>
      </c>
      <c r="Q4" s="226">
        <f t="shared" si="5"/>
        <v>0.3383186369</v>
      </c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</row>
    <row r="5" ht="12.75" customHeight="1">
      <c r="A5" s="215">
        <v>4.0</v>
      </c>
      <c r="B5" s="2" t="s">
        <v>3</v>
      </c>
      <c r="C5" s="216">
        <v>44846.0</v>
      </c>
      <c r="D5" s="217">
        <f t="shared" si="1"/>
        <v>10</v>
      </c>
      <c r="E5" s="2">
        <v>2022.0</v>
      </c>
      <c r="F5" s="218" t="s">
        <v>235</v>
      </c>
      <c r="G5" s="224" t="s">
        <v>230</v>
      </c>
      <c r="H5" s="224" t="s">
        <v>230</v>
      </c>
      <c r="I5" s="220">
        <v>112.4</v>
      </c>
      <c r="J5" s="146"/>
      <c r="K5" s="228" t="s">
        <v>236</v>
      </c>
      <c r="L5" s="148">
        <f t="shared" si="2"/>
        <v>2212</v>
      </c>
      <c r="M5" s="222">
        <f t="shared" si="6"/>
        <v>1</v>
      </c>
      <c r="N5" s="159"/>
      <c r="O5" s="56">
        <v>2025.0</v>
      </c>
      <c r="P5" s="177">
        <f t="shared" si="4"/>
        <v>40559.6</v>
      </c>
      <c r="Q5" s="226">
        <f t="shared" si="5"/>
        <v>0.3446231964</v>
      </c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</row>
    <row r="6" ht="12.75" customHeight="1">
      <c r="A6" s="215">
        <v>5.0</v>
      </c>
      <c r="B6" s="2" t="s">
        <v>3</v>
      </c>
      <c r="C6" s="216">
        <v>44854.0</v>
      </c>
      <c r="D6" s="217">
        <f t="shared" si="1"/>
        <v>10</v>
      </c>
      <c r="E6" s="2">
        <v>2022.0</v>
      </c>
      <c r="F6" s="218" t="s">
        <v>235</v>
      </c>
      <c r="G6" s="219" t="s">
        <v>230</v>
      </c>
      <c r="H6" s="219" t="s">
        <v>230</v>
      </c>
      <c r="I6" s="220">
        <v>94.0</v>
      </c>
      <c r="J6" s="214"/>
      <c r="K6" s="228" t="s">
        <v>237</v>
      </c>
      <c r="L6" s="148">
        <f t="shared" si="2"/>
        <v>65757</v>
      </c>
      <c r="M6" s="222">
        <f t="shared" si="6"/>
        <v>29.72739602</v>
      </c>
      <c r="N6" s="64"/>
      <c r="O6" s="65" t="s">
        <v>40</v>
      </c>
      <c r="P6" s="182">
        <f>SUM(P2:P5)</f>
        <v>117692.6</v>
      </c>
      <c r="Q6" s="155">
        <f t="shared" si="5"/>
        <v>1</v>
      </c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</row>
    <row r="7" ht="12.75" customHeight="1">
      <c r="A7" s="215">
        <v>6.0</v>
      </c>
      <c r="B7" s="2" t="s">
        <v>3</v>
      </c>
      <c r="C7" s="216">
        <v>44854.0</v>
      </c>
      <c r="D7" s="217">
        <f t="shared" si="1"/>
        <v>10</v>
      </c>
      <c r="E7" s="2">
        <v>2022.0</v>
      </c>
      <c r="F7" s="218" t="s">
        <v>229</v>
      </c>
      <c r="G7" s="224" t="s">
        <v>230</v>
      </c>
      <c r="H7" s="224" t="s">
        <v>230</v>
      </c>
      <c r="I7" s="220">
        <v>64.5</v>
      </c>
      <c r="J7" s="214"/>
      <c r="K7" s="228" t="s">
        <v>238</v>
      </c>
      <c r="L7" s="148">
        <f t="shared" si="2"/>
        <v>4123.4</v>
      </c>
      <c r="M7" s="222">
        <f t="shared" si="6"/>
        <v>1.864104882</v>
      </c>
      <c r="N7" s="64"/>
      <c r="O7" s="214"/>
      <c r="P7" s="214"/>
      <c r="Q7" s="229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</row>
    <row r="8" ht="12.75" customHeight="1">
      <c r="A8" s="215">
        <v>7.0</v>
      </c>
      <c r="B8" s="2" t="s">
        <v>3</v>
      </c>
      <c r="C8" s="216">
        <v>44854.0</v>
      </c>
      <c r="D8" s="217">
        <f t="shared" si="1"/>
        <v>10</v>
      </c>
      <c r="E8" s="2">
        <v>2022.0</v>
      </c>
      <c r="F8" s="218" t="s">
        <v>233</v>
      </c>
      <c r="G8" s="230" t="s">
        <v>230</v>
      </c>
      <c r="H8" s="230" t="s">
        <v>230</v>
      </c>
      <c r="I8" s="220">
        <v>293.0</v>
      </c>
      <c r="J8" s="214"/>
      <c r="K8" s="231" t="s">
        <v>40</v>
      </c>
      <c r="L8" s="232">
        <f>SUM(L2:L7)</f>
        <v>117692.6</v>
      </c>
      <c r="M8" s="233">
        <f>L8/$L$8</f>
        <v>1</v>
      </c>
      <c r="N8" s="64"/>
      <c r="O8" s="214"/>
      <c r="P8" s="214"/>
      <c r="Q8" s="229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</row>
    <row r="9" ht="12.75" customHeight="1">
      <c r="A9" s="215">
        <v>8.0</v>
      </c>
      <c r="B9" s="2" t="s">
        <v>3</v>
      </c>
      <c r="C9" s="216">
        <v>44855.0</v>
      </c>
      <c r="D9" s="217">
        <f t="shared" si="1"/>
        <v>10</v>
      </c>
      <c r="E9" s="2">
        <v>2022.0</v>
      </c>
      <c r="F9" s="218" t="s">
        <v>231</v>
      </c>
      <c r="G9" s="230" t="s">
        <v>230</v>
      </c>
      <c r="H9" s="230" t="s">
        <v>230</v>
      </c>
      <c r="I9" s="220">
        <v>149.7</v>
      </c>
      <c r="J9" s="214"/>
      <c r="N9" s="64"/>
      <c r="O9" s="214"/>
      <c r="P9" s="214"/>
      <c r="Q9" s="229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</row>
    <row r="10" ht="12.75" customHeight="1">
      <c r="A10" s="215">
        <v>9.0</v>
      </c>
      <c r="B10" s="2" t="s">
        <v>3</v>
      </c>
      <c r="C10" s="216">
        <v>44855.0</v>
      </c>
      <c r="D10" s="217">
        <f t="shared" si="1"/>
        <v>10</v>
      </c>
      <c r="E10" s="2">
        <v>2022.0</v>
      </c>
      <c r="F10" s="218" t="s">
        <v>239</v>
      </c>
      <c r="G10" s="230" t="s">
        <v>230</v>
      </c>
      <c r="H10" s="230" t="s">
        <v>230</v>
      </c>
      <c r="I10" s="220">
        <v>72.0</v>
      </c>
      <c r="J10" s="214"/>
      <c r="N10" s="234"/>
      <c r="O10" s="234"/>
      <c r="P10" s="235"/>
      <c r="Q10" s="229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</row>
    <row r="11" ht="12.75" customHeight="1">
      <c r="A11" s="215">
        <v>10.0</v>
      </c>
      <c r="B11" s="2" t="s">
        <v>3</v>
      </c>
      <c r="C11" s="216">
        <v>44862.0</v>
      </c>
      <c r="D11" s="217">
        <f t="shared" si="1"/>
        <v>10</v>
      </c>
      <c r="E11" s="2">
        <v>2022.0</v>
      </c>
      <c r="F11" s="218" t="s">
        <v>235</v>
      </c>
      <c r="G11" s="230" t="s">
        <v>230</v>
      </c>
      <c r="H11" s="230" t="s">
        <v>230</v>
      </c>
      <c r="I11" s="220">
        <v>84.0</v>
      </c>
      <c r="J11" s="214"/>
      <c r="K11" s="236" t="s">
        <v>224</v>
      </c>
      <c r="L11" s="237" t="s">
        <v>240</v>
      </c>
      <c r="M11" s="238" t="s">
        <v>176</v>
      </c>
      <c r="N11" s="64"/>
      <c r="O11" s="235"/>
      <c r="P11" s="235"/>
      <c r="Q11" s="229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</row>
    <row r="12" ht="12.75" customHeight="1">
      <c r="A12" s="215">
        <v>11.0</v>
      </c>
      <c r="B12" s="2" t="s">
        <v>3</v>
      </c>
      <c r="C12" s="216">
        <v>44862.0</v>
      </c>
      <c r="D12" s="217">
        <f t="shared" si="1"/>
        <v>10</v>
      </c>
      <c r="E12" s="2">
        <v>2022.0</v>
      </c>
      <c r="F12" s="218" t="s">
        <v>231</v>
      </c>
      <c r="G12" s="230" t="s">
        <v>230</v>
      </c>
      <c r="H12" s="230" t="s">
        <v>230</v>
      </c>
      <c r="I12" s="220">
        <v>70.2</v>
      </c>
      <c r="J12" s="214"/>
      <c r="K12" s="239" t="s">
        <v>241</v>
      </c>
      <c r="L12" s="148">
        <f t="shared" ref="L12:L33" si="7">SUMIF($F$2:$F$494,K12,$I$2:$I$494)</f>
        <v>109.4</v>
      </c>
      <c r="M12" s="240">
        <f t="shared" ref="M12:M33" si="8">L12/$L$34</f>
        <v>0.000929540175</v>
      </c>
      <c r="N12" s="64"/>
      <c r="O12" s="235"/>
      <c r="P12" s="214"/>
      <c r="Q12" s="229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</row>
    <row r="13" ht="12.75" customHeight="1">
      <c r="A13" s="215">
        <v>12.0</v>
      </c>
      <c r="B13" s="2" t="s">
        <v>3</v>
      </c>
      <c r="C13" s="216">
        <v>44862.0</v>
      </c>
      <c r="D13" s="217">
        <f t="shared" si="1"/>
        <v>10</v>
      </c>
      <c r="E13" s="2">
        <v>2022.0</v>
      </c>
      <c r="F13" s="224" t="s">
        <v>242</v>
      </c>
      <c r="G13" s="230" t="s">
        <v>230</v>
      </c>
      <c r="H13" s="230" t="s">
        <v>230</v>
      </c>
      <c r="I13" s="220">
        <v>56.0</v>
      </c>
      <c r="J13" s="214"/>
      <c r="K13" s="239" t="s">
        <v>243</v>
      </c>
      <c r="L13" s="148">
        <f t="shared" si="7"/>
        <v>0</v>
      </c>
      <c r="M13" s="240">
        <f t="shared" si="8"/>
        <v>0</v>
      </c>
      <c r="N13" s="64"/>
      <c r="O13" s="235"/>
      <c r="P13" s="214"/>
      <c r="Q13" s="229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</row>
    <row r="14" ht="12.75" customHeight="1">
      <c r="A14" s="215">
        <v>13.0</v>
      </c>
      <c r="B14" s="2" t="s">
        <v>3</v>
      </c>
      <c r="C14" s="216">
        <v>44868.0</v>
      </c>
      <c r="D14" s="217">
        <f t="shared" si="1"/>
        <v>11</v>
      </c>
      <c r="E14" s="2">
        <v>2022.0</v>
      </c>
      <c r="F14" s="218" t="s">
        <v>229</v>
      </c>
      <c r="G14" s="230" t="s">
        <v>230</v>
      </c>
      <c r="H14" s="230" t="s">
        <v>230</v>
      </c>
      <c r="I14" s="220">
        <v>67.0</v>
      </c>
      <c r="J14" s="214"/>
      <c r="K14" s="241" t="s">
        <v>244</v>
      </c>
      <c r="L14" s="148">
        <f t="shared" si="7"/>
        <v>10122.9</v>
      </c>
      <c r="M14" s="240">
        <f t="shared" si="8"/>
        <v>0.086011355</v>
      </c>
      <c r="N14" s="64"/>
      <c r="U14" s="214"/>
      <c r="V14" s="214"/>
      <c r="W14" s="214"/>
      <c r="X14" s="214"/>
      <c r="Y14" s="214"/>
      <c r="Z14" s="214"/>
      <c r="AA14" s="214"/>
      <c r="AB14" s="214"/>
      <c r="AC14" s="214"/>
    </row>
    <row r="15" ht="12.75" customHeight="1">
      <c r="A15" s="215">
        <v>14.0</v>
      </c>
      <c r="B15" s="2" t="s">
        <v>3</v>
      </c>
      <c r="C15" s="216">
        <v>44868.0</v>
      </c>
      <c r="D15" s="217">
        <f t="shared" si="1"/>
        <v>11</v>
      </c>
      <c r="E15" s="2">
        <v>2022.0</v>
      </c>
      <c r="F15" s="218" t="s">
        <v>235</v>
      </c>
      <c r="G15" s="230" t="s">
        <v>230</v>
      </c>
      <c r="H15" s="230" t="s">
        <v>230</v>
      </c>
      <c r="I15" s="220">
        <v>82.0</v>
      </c>
      <c r="J15" s="214"/>
      <c r="K15" s="241" t="s">
        <v>245</v>
      </c>
      <c r="L15" s="148">
        <f t="shared" si="7"/>
        <v>2600</v>
      </c>
      <c r="M15" s="240">
        <f t="shared" si="8"/>
        <v>0.0220914484</v>
      </c>
      <c r="N15" s="64"/>
      <c r="U15" s="214"/>
      <c r="V15" s="214"/>
      <c r="W15" s="214"/>
      <c r="X15" s="214"/>
      <c r="Y15" s="214"/>
      <c r="Z15" s="214"/>
      <c r="AA15" s="214"/>
      <c r="AB15" s="214"/>
      <c r="AC15" s="214"/>
    </row>
    <row r="16" ht="12.75" customHeight="1">
      <c r="A16" s="215">
        <v>15.0</v>
      </c>
      <c r="B16" s="2" t="s">
        <v>3</v>
      </c>
      <c r="C16" s="216">
        <v>44868.0</v>
      </c>
      <c r="D16" s="217">
        <f t="shared" si="1"/>
        <v>11</v>
      </c>
      <c r="E16" s="2">
        <v>2022.0</v>
      </c>
      <c r="F16" s="218" t="s">
        <v>233</v>
      </c>
      <c r="G16" s="230" t="s">
        <v>230</v>
      </c>
      <c r="H16" s="230" t="s">
        <v>230</v>
      </c>
      <c r="I16" s="220">
        <v>220.4</v>
      </c>
      <c r="J16" s="214"/>
      <c r="K16" s="239" t="s">
        <v>246</v>
      </c>
      <c r="L16" s="148">
        <f t="shared" si="7"/>
        <v>509</v>
      </c>
      <c r="M16" s="240">
        <f t="shared" si="8"/>
        <v>0.00432482586</v>
      </c>
      <c r="N16" s="64"/>
      <c r="U16" s="214"/>
      <c r="V16" s="214"/>
      <c r="W16" s="214"/>
      <c r="X16" s="214"/>
      <c r="Y16" s="214"/>
      <c r="Z16" s="214"/>
      <c r="AA16" s="214"/>
      <c r="AB16" s="214"/>
      <c r="AC16" s="214"/>
    </row>
    <row r="17" ht="12.75" customHeight="1">
      <c r="A17" s="215">
        <v>16.0</v>
      </c>
      <c r="B17" s="2" t="s">
        <v>3</v>
      </c>
      <c r="C17" s="216">
        <v>44882.0</v>
      </c>
      <c r="D17" s="217">
        <f t="shared" si="1"/>
        <v>11</v>
      </c>
      <c r="E17" s="2">
        <v>2022.0</v>
      </c>
      <c r="F17" s="218" t="s">
        <v>229</v>
      </c>
      <c r="G17" s="230" t="s">
        <v>230</v>
      </c>
      <c r="H17" s="230" t="s">
        <v>230</v>
      </c>
      <c r="I17" s="220">
        <v>95.1</v>
      </c>
      <c r="J17" s="214"/>
      <c r="K17" s="241" t="s">
        <v>229</v>
      </c>
      <c r="L17" s="148">
        <f t="shared" si="7"/>
        <v>5877.3</v>
      </c>
      <c r="M17" s="240">
        <f t="shared" si="8"/>
        <v>0.04993771911</v>
      </c>
      <c r="N17" s="64"/>
      <c r="U17" s="214"/>
      <c r="V17" s="214"/>
      <c r="W17" s="214"/>
      <c r="X17" s="214"/>
      <c r="Y17" s="214"/>
      <c r="Z17" s="214"/>
      <c r="AA17" s="214"/>
      <c r="AB17" s="214"/>
      <c r="AC17" s="214"/>
    </row>
    <row r="18" ht="12.75" customHeight="1">
      <c r="A18" s="215">
        <v>17.0</v>
      </c>
      <c r="B18" s="2" t="s">
        <v>3</v>
      </c>
      <c r="C18" s="216">
        <v>44882.0</v>
      </c>
      <c r="D18" s="217">
        <f t="shared" si="1"/>
        <v>11</v>
      </c>
      <c r="E18" s="2">
        <v>2022.0</v>
      </c>
      <c r="F18" s="224" t="s">
        <v>242</v>
      </c>
      <c r="G18" s="230" t="s">
        <v>230</v>
      </c>
      <c r="H18" s="230" t="s">
        <v>230</v>
      </c>
      <c r="I18" s="220">
        <v>54.7</v>
      </c>
      <c r="J18" s="214"/>
      <c r="K18" s="242" t="s">
        <v>247</v>
      </c>
      <c r="L18" s="148">
        <f t="shared" si="7"/>
        <v>6943.1</v>
      </c>
      <c r="M18" s="240">
        <f t="shared" si="8"/>
        <v>0.05899351361</v>
      </c>
      <c r="N18" s="64"/>
      <c r="U18" s="214"/>
      <c r="V18" s="214"/>
      <c r="W18" s="214"/>
      <c r="X18" s="214"/>
      <c r="Y18" s="214"/>
      <c r="Z18" s="214"/>
      <c r="AA18" s="214"/>
      <c r="AB18" s="214"/>
      <c r="AC18" s="214"/>
    </row>
    <row r="19" ht="12.75" customHeight="1">
      <c r="A19" s="215">
        <v>18.0</v>
      </c>
      <c r="B19" s="2" t="s">
        <v>3</v>
      </c>
      <c r="C19" s="216">
        <v>44882.0</v>
      </c>
      <c r="D19" s="217">
        <f t="shared" si="1"/>
        <v>11</v>
      </c>
      <c r="E19" s="2">
        <v>2022.0</v>
      </c>
      <c r="F19" s="218" t="s">
        <v>235</v>
      </c>
      <c r="G19" s="230" t="s">
        <v>230</v>
      </c>
      <c r="H19" s="230" t="s">
        <v>230</v>
      </c>
      <c r="I19" s="220">
        <v>215.0</v>
      </c>
      <c r="J19" s="214"/>
      <c r="K19" s="242" t="s">
        <v>248</v>
      </c>
      <c r="L19" s="148">
        <f t="shared" si="7"/>
        <v>741.1</v>
      </c>
      <c r="M19" s="240">
        <f t="shared" si="8"/>
        <v>0.006296912465</v>
      </c>
      <c r="N19" s="64"/>
      <c r="U19" s="214"/>
      <c r="V19" s="214"/>
      <c r="W19" s="214"/>
      <c r="X19" s="214"/>
      <c r="Y19" s="214"/>
      <c r="Z19" s="214"/>
      <c r="AA19" s="214"/>
      <c r="AB19" s="214"/>
      <c r="AC19" s="214"/>
    </row>
    <row r="20" ht="12.75" customHeight="1">
      <c r="A20" s="215">
        <v>19.0</v>
      </c>
      <c r="B20" s="2" t="s">
        <v>3</v>
      </c>
      <c r="C20" s="216">
        <v>44888.0</v>
      </c>
      <c r="D20" s="217">
        <f t="shared" si="1"/>
        <v>11</v>
      </c>
      <c r="E20" s="2">
        <v>2022.0</v>
      </c>
      <c r="F20" s="218" t="s">
        <v>233</v>
      </c>
      <c r="G20" s="230" t="s">
        <v>230</v>
      </c>
      <c r="H20" s="230" t="s">
        <v>230</v>
      </c>
      <c r="I20" s="220">
        <v>676.0</v>
      </c>
      <c r="J20" s="214"/>
      <c r="K20" s="241" t="s">
        <v>249</v>
      </c>
      <c r="L20" s="148">
        <f t="shared" si="7"/>
        <v>1222.3</v>
      </c>
      <c r="M20" s="240">
        <f t="shared" si="8"/>
        <v>0.01038552976</v>
      </c>
      <c r="N20" s="64"/>
      <c r="U20" s="214"/>
      <c r="V20" s="214"/>
      <c r="W20" s="214"/>
      <c r="X20" s="214"/>
      <c r="Y20" s="214"/>
      <c r="Z20" s="214"/>
      <c r="AA20" s="214"/>
      <c r="AB20" s="214"/>
      <c r="AC20" s="214"/>
    </row>
    <row r="21" ht="12.75" customHeight="1">
      <c r="A21" s="215">
        <v>20.0</v>
      </c>
      <c r="B21" s="2" t="s">
        <v>3</v>
      </c>
      <c r="C21" s="216">
        <v>44896.0</v>
      </c>
      <c r="D21" s="217">
        <f t="shared" si="1"/>
        <v>12</v>
      </c>
      <c r="E21" s="2">
        <v>2022.0</v>
      </c>
      <c r="F21" s="218" t="s">
        <v>239</v>
      </c>
      <c r="G21" s="230" t="s">
        <v>230</v>
      </c>
      <c r="H21" s="230" t="s">
        <v>230</v>
      </c>
      <c r="I21" s="220">
        <v>181.1</v>
      </c>
      <c r="J21" s="214"/>
      <c r="K21" s="239" t="s">
        <v>250</v>
      </c>
      <c r="L21" s="148">
        <f t="shared" si="7"/>
        <v>0</v>
      </c>
      <c r="M21" s="240">
        <f t="shared" si="8"/>
        <v>0</v>
      </c>
      <c r="N21" s="64"/>
      <c r="U21" s="214"/>
      <c r="V21" s="214"/>
      <c r="W21" s="214"/>
      <c r="X21" s="214"/>
      <c r="Y21" s="214"/>
      <c r="Z21" s="214"/>
      <c r="AA21" s="214"/>
      <c r="AB21" s="214"/>
      <c r="AC21" s="214"/>
    </row>
    <row r="22" ht="12.75" customHeight="1">
      <c r="A22" s="215">
        <v>21.0</v>
      </c>
      <c r="B22" s="2" t="s">
        <v>3</v>
      </c>
      <c r="C22" s="216">
        <v>44896.0</v>
      </c>
      <c r="D22" s="217">
        <f t="shared" si="1"/>
        <v>12</v>
      </c>
      <c r="E22" s="2">
        <v>2022.0</v>
      </c>
      <c r="F22" s="218" t="s">
        <v>233</v>
      </c>
      <c r="G22" s="230" t="s">
        <v>230</v>
      </c>
      <c r="H22" s="230" t="s">
        <v>230</v>
      </c>
      <c r="I22" s="220">
        <v>299.6</v>
      </c>
      <c r="J22" s="214"/>
      <c r="K22" s="241" t="s">
        <v>233</v>
      </c>
      <c r="L22" s="148">
        <f t="shared" si="7"/>
        <v>44888.9</v>
      </c>
      <c r="M22" s="240">
        <f t="shared" si="8"/>
        <v>0.381408007</v>
      </c>
      <c r="N22" s="64"/>
      <c r="U22" s="214"/>
      <c r="V22" s="214"/>
      <c r="W22" s="214"/>
      <c r="X22" s="214"/>
      <c r="Y22" s="214"/>
      <c r="Z22" s="214"/>
      <c r="AA22" s="214"/>
      <c r="AB22" s="214"/>
      <c r="AC22" s="214"/>
    </row>
    <row r="23" ht="12.75" customHeight="1">
      <c r="A23" s="215">
        <v>22.0</v>
      </c>
      <c r="B23" s="2" t="s">
        <v>3</v>
      </c>
      <c r="C23" s="216">
        <v>44896.0</v>
      </c>
      <c r="D23" s="217">
        <f t="shared" si="1"/>
        <v>12</v>
      </c>
      <c r="E23" s="2">
        <v>2022.0</v>
      </c>
      <c r="F23" s="218" t="s">
        <v>229</v>
      </c>
      <c r="G23" s="230" t="s">
        <v>230</v>
      </c>
      <c r="H23" s="230" t="s">
        <v>230</v>
      </c>
      <c r="I23" s="220">
        <v>18.0</v>
      </c>
      <c r="J23" s="214"/>
      <c r="K23" s="241" t="s">
        <v>235</v>
      </c>
      <c r="L23" s="148">
        <f t="shared" si="7"/>
        <v>38415.3</v>
      </c>
      <c r="M23" s="240">
        <f t="shared" si="8"/>
        <v>0.3264036991</v>
      </c>
      <c r="N23" s="64"/>
      <c r="U23" s="214"/>
      <c r="V23" s="214"/>
      <c r="W23" s="214"/>
      <c r="X23" s="214"/>
      <c r="Y23" s="214"/>
      <c r="Z23" s="214"/>
      <c r="AA23" s="214"/>
      <c r="AB23" s="214"/>
      <c r="AC23" s="214"/>
    </row>
    <row r="24" ht="12.75" customHeight="1">
      <c r="A24" s="215">
        <v>23.0</v>
      </c>
      <c r="B24" s="2" t="s">
        <v>3</v>
      </c>
      <c r="C24" s="216">
        <v>44896.0</v>
      </c>
      <c r="D24" s="217">
        <f t="shared" si="1"/>
        <v>12</v>
      </c>
      <c r="E24" s="2">
        <v>2022.0</v>
      </c>
      <c r="F24" s="218" t="s">
        <v>235</v>
      </c>
      <c r="G24" s="230" t="s">
        <v>230</v>
      </c>
      <c r="H24" s="230" t="s">
        <v>230</v>
      </c>
      <c r="I24" s="220">
        <v>264.7</v>
      </c>
      <c r="J24" s="214"/>
      <c r="K24" s="243" t="s">
        <v>251</v>
      </c>
      <c r="L24" s="148">
        <f t="shared" si="7"/>
        <v>0</v>
      </c>
      <c r="M24" s="240">
        <f t="shared" si="8"/>
        <v>0</v>
      </c>
      <c r="N24" s="64"/>
      <c r="U24" s="214"/>
      <c r="V24" s="214"/>
      <c r="W24" s="214"/>
      <c r="X24" s="214"/>
      <c r="Y24" s="214"/>
      <c r="Z24" s="214"/>
      <c r="AA24" s="214"/>
      <c r="AB24" s="214"/>
      <c r="AC24" s="214"/>
    </row>
    <row r="25" ht="12.75" customHeight="1">
      <c r="A25" s="215">
        <v>24.0</v>
      </c>
      <c r="B25" s="2" t="s">
        <v>3</v>
      </c>
      <c r="C25" s="216">
        <v>44901.0</v>
      </c>
      <c r="D25" s="217">
        <f t="shared" si="1"/>
        <v>12</v>
      </c>
      <c r="E25" s="2">
        <v>2022.0</v>
      </c>
      <c r="F25" s="218" t="s">
        <v>244</v>
      </c>
      <c r="G25" s="230" t="s">
        <v>230</v>
      </c>
      <c r="H25" s="230" t="s">
        <v>230</v>
      </c>
      <c r="I25" s="220">
        <v>64.5</v>
      </c>
      <c r="J25" s="214"/>
      <c r="K25" s="243" t="s">
        <v>252</v>
      </c>
      <c r="L25" s="148">
        <f t="shared" si="7"/>
        <v>0</v>
      </c>
      <c r="M25" s="240">
        <f t="shared" si="8"/>
        <v>0</v>
      </c>
      <c r="N25" s="244"/>
      <c r="U25" s="214"/>
      <c r="V25" s="214"/>
      <c r="W25" s="214"/>
      <c r="X25" s="214"/>
      <c r="Y25" s="214"/>
      <c r="Z25" s="214"/>
      <c r="AA25" s="214"/>
      <c r="AB25" s="214"/>
      <c r="AC25" s="214"/>
    </row>
    <row r="26" ht="12.75" customHeight="1">
      <c r="A26" s="215">
        <v>25.0</v>
      </c>
      <c r="B26" s="2" t="s">
        <v>3</v>
      </c>
      <c r="C26" s="216">
        <v>44901.0</v>
      </c>
      <c r="D26" s="217">
        <f t="shared" si="1"/>
        <v>12</v>
      </c>
      <c r="E26" s="2">
        <v>2022.0</v>
      </c>
      <c r="F26" s="218" t="s">
        <v>231</v>
      </c>
      <c r="G26" s="230" t="s">
        <v>230</v>
      </c>
      <c r="H26" s="230" t="s">
        <v>230</v>
      </c>
      <c r="I26" s="220">
        <v>159.2</v>
      </c>
      <c r="J26" s="214"/>
      <c r="K26" s="243" t="s">
        <v>253</v>
      </c>
      <c r="L26" s="148">
        <f t="shared" si="7"/>
        <v>0</v>
      </c>
      <c r="M26" s="240">
        <f t="shared" si="8"/>
        <v>0</v>
      </c>
      <c r="N26" s="244"/>
      <c r="U26" s="214"/>
      <c r="V26" s="214"/>
      <c r="W26" s="214"/>
      <c r="X26" s="214"/>
      <c r="Y26" s="214"/>
      <c r="Z26" s="214"/>
      <c r="AA26" s="214"/>
      <c r="AB26" s="214"/>
      <c r="AC26" s="214"/>
    </row>
    <row r="27" ht="12.75" customHeight="1">
      <c r="A27" s="215">
        <v>26.0</v>
      </c>
      <c r="B27" s="2" t="s">
        <v>3</v>
      </c>
      <c r="C27" s="216">
        <v>44901.0</v>
      </c>
      <c r="D27" s="217">
        <f t="shared" si="1"/>
        <v>12</v>
      </c>
      <c r="E27" s="2">
        <v>2022.0</v>
      </c>
      <c r="F27" s="218" t="s">
        <v>235</v>
      </c>
      <c r="G27" s="230" t="s">
        <v>230</v>
      </c>
      <c r="H27" s="230" t="s">
        <v>230</v>
      </c>
      <c r="I27" s="220">
        <v>111.0</v>
      </c>
      <c r="J27" s="214"/>
      <c r="K27" s="242" t="s">
        <v>242</v>
      </c>
      <c r="L27" s="148">
        <f t="shared" si="7"/>
        <v>110.7</v>
      </c>
      <c r="M27" s="240">
        <f t="shared" si="8"/>
        <v>0.0009405858992</v>
      </c>
      <c r="N27" s="244"/>
      <c r="U27" s="214"/>
      <c r="V27" s="214"/>
      <c r="W27" s="214"/>
      <c r="X27" s="214"/>
      <c r="Y27" s="214"/>
      <c r="Z27" s="214"/>
      <c r="AA27" s="214"/>
      <c r="AB27" s="214"/>
      <c r="AC27" s="214"/>
    </row>
    <row r="28" ht="12.75" customHeight="1">
      <c r="A28" s="215">
        <v>27.0</v>
      </c>
      <c r="B28" s="2" t="s">
        <v>3</v>
      </c>
      <c r="C28" s="216">
        <v>44902.0</v>
      </c>
      <c r="D28" s="217">
        <f t="shared" si="1"/>
        <v>12</v>
      </c>
      <c r="E28" s="2">
        <v>2022.0</v>
      </c>
      <c r="F28" s="218" t="s">
        <v>233</v>
      </c>
      <c r="G28" s="230" t="s">
        <v>230</v>
      </c>
      <c r="H28" s="230" t="s">
        <v>230</v>
      </c>
      <c r="I28" s="220">
        <v>178.3</v>
      </c>
      <c r="J28" s="214"/>
      <c r="K28" s="225" t="s">
        <v>254</v>
      </c>
      <c r="L28" s="148">
        <f t="shared" si="7"/>
        <v>446.6</v>
      </c>
      <c r="M28" s="240">
        <f t="shared" si="8"/>
        <v>0.003794631098</v>
      </c>
      <c r="N28" s="244"/>
      <c r="U28" s="214"/>
      <c r="V28" s="214"/>
      <c r="W28" s="214"/>
      <c r="X28" s="214"/>
      <c r="Y28" s="214"/>
      <c r="Z28" s="214"/>
      <c r="AA28" s="214"/>
      <c r="AB28" s="214"/>
      <c r="AC28" s="214"/>
    </row>
    <row r="29" ht="12.75" customHeight="1">
      <c r="A29" s="215">
        <v>28.0</v>
      </c>
      <c r="B29" s="2" t="s">
        <v>3</v>
      </c>
      <c r="C29" s="216">
        <v>44910.0</v>
      </c>
      <c r="D29" s="217">
        <f t="shared" si="1"/>
        <v>12</v>
      </c>
      <c r="E29" s="2">
        <v>2022.0</v>
      </c>
      <c r="F29" s="218" t="s">
        <v>233</v>
      </c>
      <c r="G29" s="230" t="s">
        <v>230</v>
      </c>
      <c r="H29" s="230" t="s">
        <v>230</v>
      </c>
      <c r="I29" s="220">
        <v>212.1</v>
      </c>
      <c r="J29" s="214"/>
      <c r="K29" s="242" t="s">
        <v>239</v>
      </c>
      <c r="L29" s="148">
        <f t="shared" si="7"/>
        <v>451.1</v>
      </c>
      <c r="M29" s="240">
        <f t="shared" si="8"/>
        <v>0.003832866297</v>
      </c>
      <c r="N29" s="244"/>
      <c r="U29" s="214"/>
      <c r="V29" s="214"/>
      <c r="W29" s="214"/>
      <c r="X29" s="214"/>
      <c r="Y29" s="214"/>
      <c r="Z29" s="214"/>
      <c r="AA29" s="214"/>
      <c r="AB29" s="214"/>
      <c r="AC29" s="214"/>
    </row>
    <row r="30" ht="12.75" customHeight="1">
      <c r="A30" s="215">
        <v>29.0</v>
      </c>
      <c r="B30" s="2" t="s">
        <v>3</v>
      </c>
      <c r="C30" s="216">
        <v>44910.0</v>
      </c>
      <c r="D30" s="217">
        <f t="shared" si="1"/>
        <v>12</v>
      </c>
      <c r="E30" s="2">
        <v>2022.0</v>
      </c>
      <c r="F30" s="218" t="s">
        <v>231</v>
      </c>
      <c r="G30" s="230" t="s">
        <v>230</v>
      </c>
      <c r="H30" s="230" t="s">
        <v>230</v>
      </c>
      <c r="I30" s="220">
        <v>94.4</v>
      </c>
      <c r="J30" s="214"/>
      <c r="K30" s="242" t="s">
        <v>231</v>
      </c>
      <c r="L30" s="148">
        <f t="shared" si="7"/>
        <v>3612.1</v>
      </c>
      <c r="M30" s="240">
        <f t="shared" si="8"/>
        <v>0.03069096953</v>
      </c>
      <c r="N30" s="244"/>
      <c r="O30" s="244"/>
      <c r="P30" s="24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</row>
    <row r="31" ht="12.75" customHeight="1">
      <c r="A31" s="215">
        <v>30.0</v>
      </c>
      <c r="B31" s="2" t="s">
        <v>3</v>
      </c>
      <c r="C31" s="216">
        <v>44910.0</v>
      </c>
      <c r="D31" s="217">
        <f t="shared" si="1"/>
        <v>12</v>
      </c>
      <c r="E31" s="2">
        <v>2022.0</v>
      </c>
      <c r="F31" s="218" t="s">
        <v>229</v>
      </c>
      <c r="G31" s="230" t="s">
        <v>230</v>
      </c>
      <c r="H31" s="230" t="s">
        <v>230</v>
      </c>
      <c r="I31" s="220">
        <v>95.5</v>
      </c>
      <c r="J31" s="214"/>
      <c r="K31" s="245" t="s">
        <v>255</v>
      </c>
      <c r="L31" s="148">
        <f t="shared" si="7"/>
        <v>1642.8</v>
      </c>
      <c r="M31" s="240">
        <f t="shared" si="8"/>
        <v>0.0139583967</v>
      </c>
      <c r="N31" s="244"/>
      <c r="O31" s="244"/>
      <c r="P31" s="24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</row>
    <row r="32" ht="12.75" customHeight="1">
      <c r="A32" s="215">
        <v>31.0</v>
      </c>
      <c r="B32" s="2" t="s">
        <v>3</v>
      </c>
      <c r="C32" s="216">
        <v>44917.0</v>
      </c>
      <c r="D32" s="217">
        <f t="shared" si="1"/>
        <v>12</v>
      </c>
      <c r="E32" s="2">
        <v>2022.0</v>
      </c>
      <c r="F32" s="218" t="s">
        <v>244</v>
      </c>
      <c r="G32" s="230" t="s">
        <v>230</v>
      </c>
      <c r="H32" s="230" t="s">
        <v>230</v>
      </c>
      <c r="I32" s="220">
        <v>76.1</v>
      </c>
      <c r="J32" s="214"/>
      <c r="K32" s="243" t="s">
        <v>256</v>
      </c>
      <c r="L32" s="148">
        <f t="shared" si="7"/>
        <v>0</v>
      </c>
      <c r="M32" s="240">
        <f t="shared" si="8"/>
        <v>0</v>
      </c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</row>
    <row r="33" ht="12.75" customHeight="1">
      <c r="A33" s="215">
        <v>32.0</v>
      </c>
      <c r="B33" s="2" t="s">
        <v>3</v>
      </c>
      <c r="C33" s="216">
        <v>44917.0</v>
      </c>
      <c r="D33" s="217">
        <f t="shared" si="1"/>
        <v>12</v>
      </c>
      <c r="E33" s="2">
        <v>2022.0</v>
      </c>
      <c r="F33" s="218" t="s">
        <v>235</v>
      </c>
      <c r="G33" s="230" t="s">
        <v>230</v>
      </c>
      <c r="H33" s="230" t="s">
        <v>230</v>
      </c>
      <c r="I33" s="220">
        <v>284.0</v>
      </c>
      <c r="J33" s="214"/>
      <c r="K33" s="246"/>
      <c r="L33" s="148">
        <f t="shared" si="7"/>
        <v>0</v>
      </c>
      <c r="M33" s="240">
        <f t="shared" si="8"/>
        <v>0</v>
      </c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</row>
    <row r="34" ht="12.75" customHeight="1">
      <c r="A34" s="215">
        <v>33.0</v>
      </c>
      <c r="B34" s="2" t="s">
        <v>3</v>
      </c>
      <c r="C34" s="216">
        <v>44922.0</v>
      </c>
      <c r="D34" s="217">
        <f t="shared" si="1"/>
        <v>12</v>
      </c>
      <c r="E34" s="2">
        <v>2022.0</v>
      </c>
      <c r="F34" s="218" t="s">
        <v>231</v>
      </c>
      <c r="G34" s="230" t="s">
        <v>230</v>
      </c>
      <c r="H34" s="230" t="s">
        <v>230</v>
      </c>
      <c r="I34" s="220">
        <v>109.9</v>
      </c>
      <c r="J34" s="214"/>
      <c r="K34" s="247" t="s">
        <v>40</v>
      </c>
      <c r="L34" s="232">
        <f>SUM(L12:L33)</f>
        <v>117692.6</v>
      </c>
      <c r="M34" s="233">
        <f>L34/$L$36</f>
        <v>58.20603363</v>
      </c>
      <c r="N34" s="244"/>
      <c r="O34" s="244"/>
      <c r="P34" s="244"/>
      <c r="Q34" s="214"/>
      <c r="R34" s="248">
        <v>2022.0</v>
      </c>
      <c r="S34" s="249">
        <v>2023.0</v>
      </c>
      <c r="T34" s="250">
        <v>2024.0</v>
      </c>
      <c r="U34" s="249">
        <v>2025.0</v>
      </c>
      <c r="V34" s="214"/>
      <c r="W34" s="214"/>
      <c r="X34" s="214"/>
      <c r="Y34" s="214"/>
      <c r="Z34" s="214"/>
      <c r="AA34" s="214"/>
      <c r="AB34" s="214"/>
      <c r="AC34" s="214"/>
    </row>
    <row r="35" ht="12.75" customHeight="1">
      <c r="A35" s="215">
        <v>34.0</v>
      </c>
      <c r="B35" s="2" t="s">
        <v>3</v>
      </c>
      <c r="C35" s="216">
        <v>44922.0</v>
      </c>
      <c r="D35" s="217">
        <f t="shared" si="1"/>
        <v>12</v>
      </c>
      <c r="E35" s="2">
        <v>2022.0</v>
      </c>
      <c r="F35" s="218" t="s">
        <v>229</v>
      </c>
      <c r="G35" s="230" t="s">
        <v>230</v>
      </c>
      <c r="H35" s="230" t="s">
        <v>230</v>
      </c>
      <c r="I35" s="220">
        <v>53.0</v>
      </c>
      <c r="J35" s="214"/>
      <c r="K35" s="244"/>
      <c r="L35" s="244"/>
      <c r="M35" s="244"/>
      <c r="N35" s="244"/>
      <c r="O35" s="244"/>
      <c r="P35" s="244"/>
      <c r="Q35" s="214"/>
      <c r="R35" s="251" t="s">
        <v>176</v>
      </c>
      <c r="S35" s="252" t="s">
        <v>176</v>
      </c>
      <c r="T35" s="252" t="s">
        <v>176</v>
      </c>
      <c r="U35" s="252" t="s">
        <v>176</v>
      </c>
      <c r="V35" s="214"/>
      <c r="W35" s="214"/>
      <c r="X35" s="214"/>
      <c r="Y35" s="214"/>
      <c r="Z35" s="214"/>
      <c r="AA35" s="214"/>
      <c r="AB35" s="214"/>
      <c r="AC35" s="214"/>
    </row>
    <row r="36" ht="12.75" customHeight="1">
      <c r="A36" s="215">
        <v>35.0</v>
      </c>
      <c r="B36" s="2" t="s">
        <v>3</v>
      </c>
      <c r="C36" s="216">
        <v>44922.0</v>
      </c>
      <c r="D36" s="217">
        <f t="shared" si="1"/>
        <v>12</v>
      </c>
      <c r="E36" s="2">
        <v>2022.0</v>
      </c>
      <c r="F36" s="218" t="s">
        <v>233</v>
      </c>
      <c r="G36" s="230" t="s">
        <v>230</v>
      </c>
      <c r="H36" s="230" t="s">
        <v>230</v>
      </c>
      <c r="I36" s="220">
        <v>396.0</v>
      </c>
      <c r="J36" s="214"/>
      <c r="K36" s="236" t="s">
        <v>224</v>
      </c>
      <c r="L36" s="248">
        <v>2022.0</v>
      </c>
      <c r="M36" s="249">
        <v>2023.0</v>
      </c>
      <c r="N36" s="250">
        <v>2024.0</v>
      </c>
      <c r="O36" s="249">
        <v>2025.0</v>
      </c>
      <c r="P36" s="253" t="s">
        <v>40</v>
      </c>
      <c r="Q36" s="214"/>
      <c r="R36" s="254">
        <f t="shared" ref="R36:U36" si="9">L38/L$59</f>
        <v>0</v>
      </c>
      <c r="S36" s="254">
        <f t="shared" si="9"/>
        <v>0</v>
      </c>
      <c r="T36" s="254">
        <f t="shared" si="9"/>
        <v>0</v>
      </c>
      <c r="U36" s="254">
        <f t="shared" si="9"/>
        <v>0.002697265259</v>
      </c>
      <c r="V36" s="255"/>
      <c r="W36" s="214"/>
      <c r="X36" s="214"/>
      <c r="Y36" s="214"/>
      <c r="Z36" s="214"/>
      <c r="AA36" s="214"/>
      <c r="AB36" s="214"/>
      <c r="AC36" s="214"/>
    </row>
    <row r="37" ht="12.75" customHeight="1">
      <c r="A37" s="215">
        <v>36.0</v>
      </c>
      <c r="B37" s="2" t="s">
        <v>3</v>
      </c>
      <c r="C37" s="216">
        <v>44937.0</v>
      </c>
      <c r="D37" s="217">
        <f t="shared" si="1"/>
        <v>1</v>
      </c>
      <c r="E37" s="256">
        <v>2023.0</v>
      </c>
      <c r="F37" s="218" t="s">
        <v>229</v>
      </c>
      <c r="G37" s="230" t="s">
        <v>230</v>
      </c>
      <c r="H37" s="230" t="s">
        <v>230</v>
      </c>
      <c r="I37" s="220">
        <v>179.5</v>
      </c>
      <c r="J37" s="214"/>
      <c r="K37" s="257"/>
      <c r="L37" s="258" t="s">
        <v>240</v>
      </c>
      <c r="M37" s="259" t="s">
        <v>240</v>
      </c>
      <c r="N37" s="259" t="s">
        <v>240</v>
      </c>
      <c r="O37" s="259" t="s">
        <v>240</v>
      </c>
      <c r="P37" s="260"/>
      <c r="Q37" s="214"/>
      <c r="R37" s="254">
        <f t="shared" ref="R37:U37" si="10">L39/L$59</f>
        <v>0</v>
      </c>
      <c r="S37" s="254">
        <f t="shared" si="10"/>
        <v>0</v>
      </c>
      <c r="T37" s="254">
        <f t="shared" si="10"/>
        <v>0</v>
      </c>
      <c r="U37" s="254">
        <f t="shared" si="10"/>
        <v>0</v>
      </c>
      <c r="V37" s="255"/>
      <c r="W37" s="214"/>
      <c r="X37" s="214"/>
      <c r="Y37" s="214"/>
      <c r="Z37" s="214"/>
      <c r="AA37" s="214"/>
      <c r="AB37" s="214"/>
      <c r="AC37" s="214"/>
    </row>
    <row r="38" ht="12.75" customHeight="1">
      <c r="A38" s="215">
        <v>37.0</v>
      </c>
      <c r="B38" s="2" t="s">
        <v>3</v>
      </c>
      <c r="C38" s="216">
        <v>44937.0</v>
      </c>
      <c r="D38" s="217">
        <f t="shared" si="1"/>
        <v>1</v>
      </c>
      <c r="E38" s="256">
        <v>2023.0</v>
      </c>
      <c r="F38" s="218" t="s">
        <v>231</v>
      </c>
      <c r="G38" s="230" t="s">
        <v>230</v>
      </c>
      <c r="H38" s="230" t="s">
        <v>230</v>
      </c>
      <c r="I38" s="220">
        <v>206.4</v>
      </c>
      <c r="J38" s="214"/>
      <c r="K38" s="239" t="s">
        <v>241</v>
      </c>
      <c r="L38" s="261">
        <f t="shared" ref="L38:L58" si="12">SUMIFS($I$2:$I$494,$F$2:$F$494,K38,$E$2:$E$494,$L$36)</f>
        <v>0</v>
      </c>
      <c r="M38" s="261">
        <f t="shared" ref="M38:M58" si="13">SUMIFS($I$2:$I$494,$F$2:$F$494,K38,$E$2:$E$494,$M$36)</f>
        <v>0</v>
      </c>
      <c r="N38" s="261">
        <f t="shared" ref="N38:N58" si="14">SUMIFS($I$2:$I$494,$F$2:$F$494,K38,$E$2:$E$494,$N$36)</f>
        <v>0</v>
      </c>
      <c r="O38" s="261">
        <f t="shared" ref="O38:O58" si="15">SUMIFS($I$2:$I$494,$F$2:$F$494,K38,$E$2:$E$494,$O$36)</f>
        <v>109.4</v>
      </c>
      <c r="P38" s="262">
        <f t="shared" ref="P38:P58" si="16">SUM(L38:O38)</f>
        <v>109.4</v>
      </c>
      <c r="Q38" s="214"/>
      <c r="R38" s="254">
        <f t="shared" ref="R38:U38" si="11">L40/L$59</f>
        <v>0.02635821679</v>
      </c>
      <c r="S38" s="254">
        <f t="shared" si="11"/>
        <v>0.1158368041</v>
      </c>
      <c r="T38" s="254">
        <f t="shared" si="11"/>
        <v>0.06835921803</v>
      </c>
      <c r="U38" s="254">
        <f t="shared" si="11"/>
        <v>0.08766851744</v>
      </c>
      <c r="V38" s="255"/>
      <c r="W38" s="214"/>
      <c r="X38" s="214"/>
      <c r="Y38" s="214"/>
      <c r="Z38" s="214"/>
      <c r="AA38" s="214"/>
      <c r="AB38" s="214"/>
      <c r="AC38" s="214"/>
    </row>
    <row r="39" ht="12.75" customHeight="1">
      <c r="A39" s="215">
        <v>38.0</v>
      </c>
      <c r="B39" s="2" t="s">
        <v>3</v>
      </c>
      <c r="C39" s="263">
        <v>44937.0</v>
      </c>
      <c r="D39" s="217">
        <f t="shared" si="1"/>
        <v>1</v>
      </c>
      <c r="E39" s="256">
        <v>2023.0</v>
      </c>
      <c r="F39" s="218" t="s">
        <v>235</v>
      </c>
      <c r="G39" s="230" t="s">
        <v>230</v>
      </c>
      <c r="H39" s="230" t="s">
        <v>230</v>
      </c>
      <c r="I39" s="220">
        <v>757.3</v>
      </c>
      <c r="J39" s="214"/>
      <c r="K39" s="239" t="s">
        <v>243</v>
      </c>
      <c r="L39" s="261">
        <f t="shared" si="12"/>
        <v>0</v>
      </c>
      <c r="M39" s="261">
        <f t="shared" si="13"/>
        <v>0</v>
      </c>
      <c r="N39" s="261">
        <f t="shared" si="14"/>
        <v>0</v>
      </c>
      <c r="O39" s="261">
        <f t="shared" si="15"/>
        <v>0</v>
      </c>
      <c r="P39" s="262">
        <f t="shared" si="16"/>
        <v>0</v>
      </c>
      <c r="Q39" s="214"/>
      <c r="R39" s="254">
        <f t="shared" ref="R39:U39" si="17">L41/L$59</f>
        <v>0</v>
      </c>
      <c r="S39" s="254">
        <f t="shared" si="17"/>
        <v>0.0208560029</v>
      </c>
      <c r="T39" s="254">
        <f t="shared" si="17"/>
        <v>0.02187474885</v>
      </c>
      <c r="U39" s="254">
        <f t="shared" si="17"/>
        <v>0.02618369017</v>
      </c>
      <c r="V39" s="255"/>
      <c r="W39" s="214"/>
      <c r="X39" s="214"/>
      <c r="Y39" s="214"/>
      <c r="Z39" s="214"/>
      <c r="AA39" s="214"/>
      <c r="AB39" s="214"/>
      <c r="AC39" s="214"/>
    </row>
    <row r="40" ht="12.75" customHeight="1">
      <c r="A40" s="215">
        <v>39.0</v>
      </c>
      <c r="B40" s="2" t="s">
        <v>3</v>
      </c>
      <c r="C40" s="263">
        <v>44937.0</v>
      </c>
      <c r="D40" s="217">
        <f t="shared" si="1"/>
        <v>1</v>
      </c>
      <c r="E40" s="256">
        <v>2023.0</v>
      </c>
      <c r="F40" s="224" t="s">
        <v>254</v>
      </c>
      <c r="G40" s="230" t="s">
        <v>230</v>
      </c>
      <c r="H40" s="230" t="s">
        <v>230</v>
      </c>
      <c r="I40" s="220">
        <v>119.7</v>
      </c>
      <c r="J40" s="214"/>
      <c r="K40" s="241" t="s">
        <v>244</v>
      </c>
      <c r="L40" s="261">
        <f t="shared" si="12"/>
        <v>140.6</v>
      </c>
      <c r="M40" s="261">
        <f t="shared" si="13"/>
        <v>3704.6</v>
      </c>
      <c r="N40" s="261">
        <f t="shared" si="14"/>
        <v>2721.9</v>
      </c>
      <c r="O40" s="261">
        <f t="shared" si="15"/>
        <v>3555.8</v>
      </c>
      <c r="P40" s="262">
        <f t="shared" si="16"/>
        <v>10122.9</v>
      </c>
      <c r="Q40" s="214"/>
      <c r="R40" s="254">
        <f t="shared" ref="R40:U40" si="18">L42/L$59</f>
        <v>0</v>
      </c>
      <c r="S40" s="254">
        <f t="shared" si="18"/>
        <v>0</v>
      </c>
      <c r="T40" s="254">
        <f t="shared" si="18"/>
        <v>0</v>
      </c>
      <c r="U40" s="254">
        <f t="shared" si="18"/>
        <v>0.01254943343</v>
      </c>
      <c r="V40" s="255"/>
      <c r="W40" s="214"/>
      <c r="X40" s="214"/>
      <c r="Y40" s="214"/>
      <c r="Z40" s="214"/>
      <c r="AA40" s="214"/>
      <c r="AB40" s="214"/>
      <c r="AC40" s="214"/>
    </row>
    <row r="41" ht="12.75" customHeight="1">
      <c r="A41" s="215">
        <v>40.0</v>
      </c>
      <c r="B41" s="2" t="s">
        <v>3</v>
      </c>
      <c r="C41" s="263">
        <v>44937.0</v>
      </c>
      <c r="D41" s="217">
        <f t="shared" si="1"/>
        <v>1</v>
      </c>
      <c r="E41" s="256">
        <v>2023.0</v>
      </c>
      <c r="F41" s="218" t="s">
        <v>233</v>
      </c>
      <c r="G41" s="230" t="s">
        <v>230</v>
      </c>
      <c r="H41" s="230" t="s">
        <v>230</v>
      </c>
      <c r="I41" s="220">
        <v>926.3</v>
      </c>
      <c r="J41" s="214"/>
      <c r="K41" s="241" t="s">
        <v>245</v>
      </c>
      <c r="L41" s="261">
        <f t="shared" si="12"/>
        <v>0</v>
      </c>
      <c r="M41" s="261">
        <f t="shared" si="13"/>
        <v>667</v>
      </c>
      <c r="N41" s="261">
        <f t="shared" si="14"/>
        <v>871</v>
      </c>
      <c r="O41" s="261">
        <f t="shared" si="15"/>
        <v>1062</v>
      </c>
      <c r="P41" s="262">
        <f t="shared" si="16"/>
        <v>2600</v>
      </c>
      <c r="Q41" s="214"/>
      <c r="R41" s="254">
        <f t="shared" ref="R41:U41" si="19">L43/L$59</f>
        <v>0.08531738592</v>
      </c>
      <c r="S41" s="254">
        <f t="shared" si="19"/>
        <v>0.07103861018</v>
      </c>
      <c r="T41" s="254">
        <f t="shared" si="19"/>
        <v>0.02255284095</v>
      </c>
      <c r="U41" s="254">
        <f t="shared" si="19"/>
        <v>0.05553062653</v>
      </c>
      <c r="V41" s="255"/>
      <c r="W41" s="214"/>
      <c r="X41" s="214"/>
      <c r="Y41" s="214"/>
      <c r="Z41" s="214"/>
      <c r="AA41" s="214"/>
      <c r="AB41" s="214"/>
      <c r="AC41" s="214"/>
    </row>
    <row r="42" ht="12.75" customHeight="1">
      <c r="A42" s="215">
        <v>41.0</v>
      </c>
      <c r="B42" s="2" t="s">
        <v>3</v>
      </c>
      <c r="C42" s="263">
        <v>44949.0</v>
      </c>
      <c r="D42" s="217">
        <f t="shared" si="1"/>
        <v>1</v>
      </c>
      <c r="E42" s="256">
        <v>2023.0</v>
      </c>
      <c r="F42" s="218" t="s">
        <v>245</v>
      </c>
      <c r="G42" s="230" t="s">
        <v>230</v>
      </c>
      <c r="H42" s="230" t="s">
        <v>230</v>
      </c>
      <c r="I42" s="220">
        <v>122.0</v>
      </c>
      <c r="J42" s="214"/>
      <c r="K42" s="239" t="s">
        <v>246</v>
      </c>
      <c r="L42" s="261">
        <f t="shared" si="12"/>
        <v>0</v>
      </c>
      <c r="M42" s="261">
        <f t="shared" si="13"/>
        <v>0</v>
      </c>
      <c r="N42" s="261">
        <f t="shared" si="14"/>
        <v>0</v>
      </c>
      <c r="O42" s="261">
        <f t="shared" si="15"/>
        <v>509</v>
      </c>
      <c r="P42" s="262">
        <f t="shared" si="16"/>
        <v>509</v>
      </c>
      <c r="Q42" s="214"/>
      <c r="R42" s="254">
        <f t="shared" ref="R42:U42" si="20">L44/L$59</f>
        <v>0</v>
      </c>
      <c r="S42" s="254">
        <f t="shared" si="20"/>
        <v>0</v>
      </c>
      <c r="T42" s="254">
        <f t="shared" si="20"/>
        <v>0.01548812585</v>
      </c>
      <c r="U42" s="254">
        <f t="shared" si="20"/>
        <v>0.1559778696</v>
      </c>
      <c r="V42" s="255"/>
      <c r="W42" s="214"/>
      <c r="X42" s="214"/>
      <c r="Y42" s="214"/>
      <c r="Z42" s="214"/>
      <c r="AA42" s="214"/>
      <c r="AB42" s="214"/>
      <c r="AC42" s="214"/>
    </row>
    <row r="43" ht="12.75" customHeight="1">
      <c r="A43" s="215">
        <v>42.0</v>
      </c>
      <c r="B43" s="2" t="s">
        <v>3</v>
      </c>
      <c r="C43" s="263">
        <v>44949.0</v>
      </c>
      <c r="D43" s="217">
        <f t="shared" si="1"/>
        <v>1</v>
      </c>
      <c r="E43" s="256">
        <v>2023.0</v>
      </c>
      <c r="F43" s="218" t="s">
        <v>244</v>
      </c>
      <c r="G43" s="230" t="s">
        <v>230</v>
      </c>
      <c r="H43" s="230" t="s">
        <v>230</v>
      </c>
      <c r="I43" s="220">
        <v>334.8</v>
      </c>
      <c r="J43" s="214"/>
      <c r="K43" s="241" t="s">
        <v>229</v>
      </c>
      <c r="L43" s="261">
        <f t="shared" si="12"/>
        <v>455.1</v>
      </c>
      <c r="M43" s="261">
        <f t="shared" si="13"/>
        <v>2271.9</v>
      </c>
      <c r="N43" s="261">
        <f t="shared" si="14"/>
        <v>898</v>
      </c>
      <c r="O43" s="261">
        <f t="shared" si="15"/>
        <v>2252.3</v>
      </c>
      <c r="P43" s="262">
        <f t="shared" si="16"/>
        <v>5877.3</v>
      </c>
      <c r="Q43" s="214"/>
      <c r="R43" s="254">
        <f t="shared" ref="R43:U43" si="21">L45/L$59</f>
        <v>0</v>
      </c>
      <c r="S43" s="254">
        <f t="shared" si="21"/>
        <v>0</v>
      </c>
      <c r="T43" s="254">
        <f t="shared" si="21"/>
        <v>0</v>
      </c>
      <c r="U43" s="254">
        <f t="shared" si="21"/>
        <v>0.01827187645</v>
      </c>
      <c r="V43" s="255"/>
      <c r="W43" s="214"/>
      <c r="X43" s="214"/>
      <c r="Y43" s="214"/>
      <c r="Z43" s="214"/>
      <c r="AA43" s="214"/>
      <c r="AB43" s="214"/>
      <c r="AC43" s="214"/>
    </row>
    <row r="44" ht="12.75" customHeight="1">
      <c r="A44" s="215">
        <v>43.0</v>
      </c>
      <c r="B44" s="2" t="s">
        <v>3</v>
      </c>
      <c r="C44" s="263">
        <v>44954.0</v>
      </c>
      <c r="D44" s="217">
        <f t="shared" si="1"/>
        <v>1</v>
      </c>
      <c r="E44" s="256">
        <v>2023.0</v>
      </c>
      <c r="F44" s="218" t="s">
        <v>233</v>
      </c>
      <c r="G44" s="230" t="s">
        <v>230</v>
      </c>
      <c r="H44" s="230" t="s">
        <v>230</v>
      </c>
      <c r="I44" s="220">
        <v>445.5</v>
      </c>
      <c r="J44" s="214"/>
      <c r="K44" s="241" t="s">
        <v>247</v>
      </c>
      <c r="L44" s="261">
        <f t="shared" si="12"/>
        <v>0</v>
      </c>
      <c r="M44" s="261">
        <f t="shared" si="13"/>
        <v>0</v>
      </c>
      <c r="N44" s="261">
        <f t="shared" si="14"/>
        <v>616.7</v>
      </c>
      <c r="O44" s="261">
        <f t="shared" si="15"/>
        <v>6326.4</v>
      </c>
      <c r="P44" s="262">
        <f t="shared" si="16"/>
        <v>6943.1</v>
      </c>
      <c r="Q44" s="214"/>
      <c r="R44" s="254">
        <f t="shared" ref="R44:U44" si="22">L46/L$59</f>
        <v>0</v>
      </c>
      <c r="S44" s="254">
        <f t="shared" si="22"/>
        <v>0</v>
      </c>
      <c r="T44" s="254">
        <f t="shared" si="22"/>
        <v>0.003171964157</v>
      </c>
      <c r="U44" s="254">
        <f t="shared" si="22"/>
        <v>0.02702196274</v>
      </c>
      <c r="V44" s="255"/>
      <c r="W44" s="214"/>
      <c r="X44" s="214"/>
      <c r="Y44" s="214"/>
      <c r="Z44" s="214"/>
      <c r="AA44" s="214"/>
      <c r="AB44" s="214"/>
      <c r="AC44" s="214"/>
    </row>
    <row r="45" ht="12.75" customHeight="1">
      <c r="A45" s="215">
        <v>44.0</v>
      </c>
      <c r="B45" s="2" t="s">
        <v>3</v>
      </c>
      <c r="C45" s="263">
        <v>44954.0</v>
      </c>
      <c r="D45" s="217">
        <f t="shared" si="1"/>
        <v>1</v>
      </c>
      <c r="E45" s="256">
        <v>2023.0</v>
      </c>
      <c r="F45" s="218" t="s">
        <v>229</v>
      </c>
      <c r="G45" s="230" t="s">
        <v>230</v>
      </c>
      <c r="H45" s="230" t="s">
        <v>230</v>
      </c>
      <c r="I45" s="220">
        <v>361.4</v>
      </c>
      <c r="J45" s="214"/>
      <c r="K45" s="242" t="s">
        <v>248</v>
      </c>
      <c r="L45" s="261">
        <f t="shared" si="12"/>
        <v>0</v>
      </c>
      <c r="M45" s="261">
        <f t="shared" si="13"/>
        <v>0</v>
      </c>
      <c r="N45" s="261">
        <f t="shared" si="14"/>
        <v>0</v>
      </c>
      <c r="O45" s="261">
        <f t="shared" si="15"/>
        <v>741.1</v>
      </c>
      <c r="P45" s="262">
        <f t="shared" si="16"/>
        <v>741.1</v>
      </c>
      <c r="Q45" s="214"/>
      <c r="R45" s="254">
        <f t="shared" ref="R45:U45" si="23">L47/L$59</f>
        <v>0</v>
      </c>
      <c r="S45" s="254">
        <f t="shared" si="23"/>
        <v>0</v>
      </c>
      <c r="T45" s="254">
        <f t="shared" si="23"/>
        <v>0</v>
      </c>
      <c r="U45" s="254">
        <f t="shared" si="23"/>
        <v>0</v>
      </c>
      <c r="V45" s="255"/>
      <c r="W45" s="214"/>
      <c r="X45" s="214"/>
      <c r="Y45" s="214"/>
      <c r="Z45" s="214"/>
      <c r="AA45" s="214"/>
      <c r="AB45" s="214"/>
      <c r="AC45" s="214"/>
    </row>
    <row r="46" ht="12.75" customHeight="1">
      <c r="A46" s="215">
        <v>45.0</v>
      </c>
      <c r="B46" s="2" t="s">
        <v>3</v>
      </c>
      <c r="C46" s="263">
        <v>44961.0</v>
      </c>
      <c r="D46" s="217">
        <f t="shared" si="1"/>
        <v>2</v>
      </c>
      <c r="E46" s="256">
        <v>2023.0</v>
      </c>
      <c r="F46" s="218" t="s">
        <v>233</v>
      </c>
      <c r="G46" s="230" t="s">
        <v>230</v>
      </c>
      <c r="H46" s="230" t="s">
        <v>230</v>
      </c>
      <c r="I46" s="220">
        <v>883.2</v>
      </c>
      <c r="J46" s="214"/>
      <c r="K46" s="241" t="s">
        <v>249</v>
      </c>
      <c r="L46" s="261">
        <f t="shared" si="12"/>
        <v>0</v>
      </c>
      <c r="M46" s="261">
        <f t="shared" si="13"/>
        <v>0</v>
      </c>
      <c r="N46" s="261">
        <f t="shared" si="14"/>
        <v>126.3</v>
      </c>
      <c r="O46" s="261">
        <f t="shared" si="15"/>
        <v>1096</v>
      </c>
      <c r="P46" s="262">
        <f t="shared" si="16"/>
        <v>1222.3</v>
      </c>
      <c r="Q46" s="214"/>
      <c r="R46" s="254">
        <f t="shared" ref="R46:U46" si="24">L48/L$59</f>
        <v>0.4603126992</v>
      </c>
      <c r="S46" s="254">
        <f t="shared" si="24"/>
        <v>0.4173545708</v>
      </c>
      <c r="T46" s="254">
        <f t="shared" si="24"/>
        <v>0.397236398</v>
      </c>
      <c r="U46" s="254">
        <f t="shared" si="24"/>
        <v>0.3271481967</v>
      </c>
      <c r="V46" s="255"/>
      <c r="W46" s="214"/>
      <c r="X46" s="214"/>
      <c r="Y46" s="214"/>
      <c r="Z46" s="214"/>
      <c r="AA46" s="214"/>
      <c r="AB46" s="214"/>
      <c r="AC46" s="214"/>
    </row>
    <row r="47" ht="12.75" customHeight="1">
      <c r="A47" s="215">
        <v>46.0</v>
      </c>
      <c r="B47" s="2" t="s">
        <v>3</v>
      </c>
      <c r="C47" s="263">
        <v>44961.0</v>
      </c>
      <c r="D47" s="217">
        <f t="shared" si="1"/>
        <v>2</v>
      </c>
      <c r="E47" s="256">
        <v>2023.0</v>
      </c>
      <c r="F47" s="218" t="s">
        <v>235</v>
      </c>
      <c r="G47" s="230" t="s">
        <v>230</v>
      </c>
      <c r="H47" s="230" t="s">
        <v>230</v>
      </c>
      <c r="I47" s="220">
        <v>655.8</v>
      </c>
      <c r="J47" s="214"/>
      <c r="K47" s="239" t="s">
        <v>250</v>
      </c>
      <c r="L47" s="261">
        <f t="shared" si="12"/>
        <v>0</v>
      </c>
      <c r="M47" s="261">
        <f t="shared" si="13"/>
        <v>0</v>
      </c>
      <c r="N47" s="261">
        <f t="shared" si="14"/>
        <v>0</v>
      </c>
      <c r="O47" s="261">
        <f t="shared" si="15"/>
        <v>0</v>
      </c>
      <c r="P47" s="262">
        <f t="shared" si="16"/>
        <v>0</v>
      </c>
      <c r="Q47" s="214"/>
      <c r="R47" s="254">
        <f t="shared" ref="R47:U47" si="25">L49/L$59</f>
        <v>0.2337932586</v>
      </c>
      <c r="S47" s="254">
        <f t="shared" si="25"/>
        <v>0.2826191638</v>
      </c>
      <c r="T47" s="254">
        <f t="shared" si="25"/>
        <v>0.4713167042</v>
      </c>
      <c r="U47" s="254">
        <f t="shared" si="25"/>
        <v>0.2308454718</v>
      </c>
      <c r="V47" s="255"/>
      <c r="W47" s="214"/>
      <c r="X47" s="214"/>
      <c r="Y47" s="214"/>
      <c r="Z47" s="214"/>
      <c r="AA47" s="214"/>
      <c r="AB47" s="214"/>
      <c r="AC47" s="214"/>
    </row>
    <row r="48" ht="12.75" customHeight="1">
      <c r="A48" s="215">
        <v>47.0</v>
      </c>
      <c r="B48" s="2" t="s">
        <v>3</v>
      </c>
      <c r="C48" s="263">
        <v>44964.0</v>
      </c>
      <c r="D48" s="217">
        <f t="shared" si="1"/>
        <v>2</v>
      </c>
      <c r="E48" s="256">
        <v>2023.0</v>
      </c>
      <c r="F48" s="218" t="s">
        <v>244</v>
      </c>
      <c r="G48" s="230" t="s">
        <v>230</v>
      </c>
      <c r="H48" s="230" t="s">
        <v>230</v>
      </c>
      <c r="I48" s="220">
        <v>450.0</v>
      </c>
      <c r="J48" s="214"/>
      <c r="K48" s="241" t="s">
        <v>233</v>
      </c>
      <c r="L48" s="261">
        <f t="shared" si="12"/>
        <v>2455.4</v>
      </c>
      <c r="M48" s="261">
        <f t="shared" si="13"/>
        <v>13347.5</v>
      </c>
      <c r="N48" s="261">
        <f t="shared" si="14"/>
        <v>15817</v>
      </c>
      <c r="O48" s="261">
        <f t="shared" si="15"/>
        <v>13269</v>
      </c>
      <c r="P48" s="262">
        <f t="shared" si="16"/>
        <v>44888.9</v>
      </c>
      <c r="Q48" s="214"/>
      <c r="R48" s="254">
        <f t="shared" ref="R48:U48" si="26">L54/L$59</f>
        <v>0.02075287766</v>
      </c>
      <c r="S48" s="254">
        <f t="shared" si="26"/>
        <v>0</v>
      </c>
      <c r="T48" s="254">
        <f t="shared" si="26"/>
        <v>0</v>
      </c>
      <c r="U48" s="254">
        <f t="shared" si="26"/>
        <v>0</v>
      </c>
      <c r="V48" s="255"/>
      <c r="W48" s="214"/>
      <c r="X48" s="214"/>
      <c r="Y48" s="214"/>
      <c r="Z48" s="214"/>
      <c r="AA48" s="214"/>
      <c r="AB48" s="214"/>
      <c r="AC48" s="214"/>
    </row>
    <row r="49" ht="12.75" customHeight="1">
      <c r="A49" s="215">
        <v>48.0</v>
      </c>
      <c r="B49" s="2" t="s">
        <v>3</v>
      </c>
      <c r="C49" s="263">
        <v>44964.0</v>
      </c>
      <c r="D49" s="217">
        <f t="shared" si="1"/>
        <v>2</v>
      </c>
      <c r="E49" s="256">
        <v>2023.0</v>
      </c>
      <c r="F49" s="218" t="s">
        <v>231</v>
      </c>
      <c r="G49" s="230" t="s">
        <v>230</v>
      </c>
      <c r="H49" s="230" t="s">
        <v>230</v>
      </c>
      <c r="I49" s="220">
        <v>322.0</v>
      </c>
      <c r="J49" s="214"/>
      <c r="K49" s="241" t="s">
        <v>235</v>
      </c>
      <c r="L49" s="261">
        <f t="shared" si="12"/>
        <v>1247.1</v>
      </c>
      <c r="M49" s="261">
        <f t="shared" si="13"/>
        <v>9038.5</v>
      </c>
      <c r="N49" s="261">
        <f t="shared" si="14"/>
        <v>18766.7</v>
      </c>
      <c r="O49" s="261">
        <f t="shared" si="15"/>
        <v>9363</v>
      </c>
      <c r="P49" s="262">
        <f t="shared" si="16"/>
        <v>38415.3</v>
      </c>
      <c r="Q49" s="214"/>
      <c r="R49" s="254">
        <f t="shared" ref="R49:U49" si="27">L55/L$59</f>
        <v>0</v>
      </c>
      <c r="S49" s="254">
        <f t="shared" si="27"/>
        <v>0.01396445412</v>
      </c>
      <c r="T49" s="254">
        <f t="shared" si="27"/>
        <v>0</v>
      </c>
      <c r="U49" s="254">
        <f t="shared" si="27"/>
        <v>0</v>
      </c>
      <c r="V49" s="255"/>
      <c r="W49" s="214"/>
      <c r="X49" s="214"/>
      <c r="Y49" s="214"/>
      <c r="Z49" s="214"/>
      <c r="AA49" s="214"/>
      <c r="AB49" s="214"/>
      <c r="AC49" s="214"/>
    </row>
    <row r="50" ht="12.75" customHeight="1">
      <c r="A50" s="215">
        <v>49.0</v>
      </c>
      <c r="B50" s="2" t="s">
        <v>3</v>
      </c>
      <c r="C50" s="263">
        <v>44971.0</v>
      </c>
      <c r="D50" s="217">
        <f t="shared" si="1"/>
        <v>2</v>
      </c>
      <c r="E50" s="256">
        <v>2023.0</v>
      </c>
      <c r="F50" s="218" t="s">
        <v>235</v>
      </c>
      <c r="G50" s="230" t="s">
        <v>230</v>
      </c>
      <c r="H50" s="230" t="s">
        <v>230</v>
      </c>
      <c r="I50" s="220">
        <v>478.0</v>
      </c>
      <c r="J50" s="214"/>
      <c r="K50" s="243" t="s">
        <v>251</v>
      </c>
      <c r="L50" s="261">
        <f t="shared" si="12"/>
        <v>0</v>
      </c>
      <c r="M50" s="261">
        <f t="shared" si="13"/>
        <v>0</v>
      </c>
      <c r="N50" s="261">
        <f t="shared" si="14"/>
        <v>0</v>
      </c>
      <c r="O50" s="261">
        <f t="shared" si="15"/>
        <v>0</v>
      </c>
      <c r="P50" s="262">
        <f t="shared" si="16"/>
        <v>0</v>
      </c>
      <c r="Q50" s="214"/>
      <c r="R50" s="254">
        <f t="shared" ref="R50:U50" si="28">L56/L$59</f>
        <v>0.04744853961</v>
      </c>
      <c r="S50" s="254">
        <f t="shared" si="28"/>
        <v>0.006191137293</v>
      </c>
      <c r="T50" s="254">
        <f t="shared" si="28"/>
        <v>0</v>
      </c>
      <c r="U50" s="254">
        <f t="shared" si="28"/>
        <v>0</v>
      </c>
      <c r="V50" s="255"/>
      <c r="W50" s="214"/>
      <c r="X50" s="214"/>
      <c r="Y50" s="214"/>
      <c r="Z50" s="214"/>
      <c r="AA50" s="214"/>
      <c r="AB50" s="214"/>
      <c r="AC50" s="214"/>
    </row>
    <row r="51" ht="12.75" customHeight="1">
      <c r="A51" s="215">
        <v>50.0</v>
      </c>
      <c r="B51" s="2" t="s">
        <v>3</v>
      </c>
      <c r="C51" s="263">
        <v>44971.0</v>
      </c>
      <c r="D51" s="217">
        <f t="shared" si="1"/>
        <v>2</v>
      </c>
      <c r="E51" s="256">
        <v>2023.0</v>
      </c>
      <c r="F51" s="218" t="s">
        <v>229</v>
      </c>
      <c r="G51" s="230" t="s">
        <v>230</v>
      </c>
      <c r="H51" s="230" t="s">
        <v>230</v>
      </c>
      <c r="I51" s="220">
        <v>166.6</v>
      </c>
      <c r="J51" s="214"/>
      <c r="K51" s="243" t="s">
        <v>252</v>
      </c>
      <c r="L51" s="261">
        <f t="shared" si="12"/>
        <v>0</v>
      </c>
      <c r="M51" s="261">
        <f t="shared" si="13"/>
        <v>0</v>
      </c>
      <c r="N51" s="261">
        <f t="shared" si="14"/>
        <v>0</v>
      </c>
      <c r="O51" s="261">
        <f t="shared" si="15"/>
        <v>0</v>
      </c>
      <c r="P51" s="262">
        <f t="shared" si="16"/>
        <v>0</v>
      </c>
      <c r="Q51" s="214"/>
      <c r="R51" s="254">
        <f t="shared" ref="R51:U51" si="29">L57/L$59</f>
        <v>0.1260170222</v>
      </c>
      <c r="S51" s="254">
        <f t="shared" si="29"/>
        <v>0.07213925681</v>
      </c>
      <c r="T51" s="254">
        <f t="shared" si="29"/>
        <v>0</v>
      </c>
      <c r="U51" s="254">
        <f t="shared" si="29"/>
        <v>0.01560173177</v>
      </c>
      <c r="V51" s="255"/>
      <c r="W51" s="214"/>
      <c r="X51" s="214"/>
      <c r="Y51" s="214"/>
      <c r="Z51" s="214"/>
      <c r="AA51" s="214"/>
      <c r="AB51" s="214"/>
      <c r="AC51" s="214"/>
    </row>
    <row r="52" ht="12.75" customHeight="1">
      <c r="A52" s="215">
        <v>51.0</v>
      </c>
      <c r="B52" s="2" t="s">
        <v>3</v>
      </c>
      <c r="C52" s="263">
        <v>44977.0</v>
      </c>
      <c r="D52" s="217">
        <f t="shared" si="1"/>
        <v>2</v>
      </c>
      <c r="E52" s="256">
        <v>2023.0</v>
      </c>
      <c r="F52" s="218" t="s">
        <v>233</v>
      </c>
      <c r="G52" s="230" t="s">
        <v>230</v>
      </c>
      <c r="H52" s="230" t="s">
        <v>230</v>
      </c>
      <c r="I52" s="220">
        <v>809.0</v>
      </c>
      <c r="J52" s="214"/>
      <c r="K52" s="243" t="s">
        <v>253</v>
      </c>
      <c r="L52" s="261">
        <f t="shared" si="12"/>
        <v>0</v>
      </c>
      <c r="M52" s="261">
        <f t="shared" si="13"/>
        <v>0</v>
      </c>
      <c r="N52" s="261">
        <f t="shared" si="14"/>
        <v>0</v>
      </c>
      <c r="O52" s="261">
        <f t="shared" si="15"/>
        <v>0</v>
      </c>
      <c r="P52" s="262">
        <f t="shared" si="16"/>
        <v>0</v>
      </c>
      <c r="Q52" s="214"/>
      <c r="R52" s="254">
        <f t="shared" ref="R52:U52" si="30">L58/L$59</f>
        <v>0</v>
      </c>
      <c r="S52" s="254">
        <f t="shared" si="30"/>
        <v>0</v>
      </c>
      <c r="T52" s="254">
        <f t="shared" si="30"/>
        <v>0</v>
      </c>
      <c r="U52" s="254">
        <f t="shared" si="30"/>
        <v>0.04050335802</v>
      </c>
      <c r="V52" s="255"/>
      <c r="W52" s="214"/>
      <c r="X52" s="214"/>
      <c r="Y52" s="214"/>
      <c r="Z52" s="214"/>
      <c r="AA52" s="214"/>
      <c r="AB52" s="214"/>
      <c r="AC52" s="214"/>
    </row>
    <row r="53" ht="12.75" customHeight="1">
      <c r="A53" s="215">
        <v>52.0</v>
      </c>
      <c r="B53" s="2" t="s">
        <v>3</v>
      </c>
      <c r="C53" s="263">
        <v>44977.0</v>
      </c>
      <c r="D53" s="217">
        <f t="shared" si="1"/>
        <v>2</v>
      </c>
      <c r="E53" s="256">
        <v>2023.0</v>
      </c>
      <c r="F53" s="218" t="s">
        <v>245</v>
      </c>
      <c r="G53" s="230" t="s">
        <v>230</v>
      </c>
      <c r="H53" s="230" t="s">
        <v>230</v>
      </c>
      <c r="I53" s="220">
        <v>96.0</v>
      </c>
      <c r="J53" s="214"/>
      <c r="K53" s="243" t="s">
        <v>256</v>
      </c>
      <c r="L53" s="261">
        <f t="shared" si="12"/>
        <v>0</v>
      </c>
      <c r="M53" s="261">
        <f t="shared" si="13"/>
        <v>0</v>
      </c>
      <c r="N53" s="261">
        <f t="shared" si="14"/>
        <v>0</v>
      </c>
      <c r="O53" s="261">
        <f t="shared" si="15"/>
        <v>0</v>
      </c>
      <c r="P53" s="262">
        <f t="shared" si="16"/>
        <v>0</v>
      </c>
      <c r="Q53" s="214"/>
      <c r="R53" s="264">
        <f t="shared" ref="R53:U53" si="31">L59/L$59</f>
        <v>1</v>
      </c>
      <c r="S53" s="264">
        <f t="shared" si="31"/>
        <v>1</v>
      </c>
      <c r="T53" s="264">
        <f t="shared" si="31"/>
        <v>1</v>
      </c>
      <c r="U53" s="264">
        <f t="shared" si="31"/>
        <v>1</v>
      </c>
      <c r="V53" s="255"/>
      <c r="W53" s="214"/>
      <c r="X53" s="214"/>
      <c r="Y53" s="214"/>
      <c r="Z53" s="214"/>
      <c r="AA53" s="214"/>
      <c r="AB53" s="214"/>
      <c r="AC53" s="214"/>
    </row>
    <row r="54" ht="12.75" customHeight="1">
      <c r="A54" s="215">
        <v>53.0</v>
      </c>
      <c r="B54" s="2" t="s">
        <v>3</v>
      </c>
      <c r="C54" s="263">
        <v>44980.0</v>
      </c>
      <c r="D54" s="217">
        <f t="shared" si="1"/>
        <v>2</v>
      </c>
      <c r="E54" s="256">
        <v>2023.0</v>
      </c>
      <c r="F54" s="218" t="s">
        <v>244</v>
      </c>
      <c r="G54" s="230" t="s">
        <v>230</v>
      </c>
      <c r="H54" s="230" t="s">
        <v>230</v>
      </c>
      <c r="I54" s="220">
        <v>221.3</v>
      </c>
      <c r="J54" s="214"/>
      <c r="K54" s="225" t="s">
        <v>242</v>
      </c>
      <c r="L54" s="261">
        <f t="shared" si="12"/>
        <v>110.7</v>
      </c>
      <c r="M54" s="261">
        <f t="shared" si="13"/>
        <v>0</v>
      </c>
      <c r="N54" s="261">
        <f t="shared" si="14"/>
        <v>0</v>
      </c>
      <c r="O54" s="261">
        <f t="shared" si="15"/>
        <v>0</v>
      </c>
      <c r="P54" s="262">
        <f t="shared" si="16"/>
        <v>110.7</v>
      </c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</row>
    <row r="55" ht="12.75" customHeight="1">
      <c r="A55" s="215">
        <v>54.0</v>
      </c>
      <c r="B55" s="2" t="s">
        <v>3</v>
      </c>
      <c r="C55" s="263">
        <v>44980.0</v>
      </c>
      <c r="D55" s="217">
        <f t="shared" si="1"/>
        <v>2</v>
      </c>
      <c r="E55" s="256">
        <v>2023.0</v>
      </c>
      <c r="F55" s="218" t="s">
        <v>231</v>
      </c>
      <c r="G55" s="230" t="s">
        <v>230</v>
      </c>
      <c r="H55" s="230" t="s">
        <v>230</v>
      </c>
      <c r="I55" s="220">
        <v>102.6</v>
      </c>
      <c r="J55" s="214"/>
      <c r="K55" s="225" t="s">
        <v>254</v>
      </c>
      <c r="L55" s="261">
        <f t="shared" si="12"/>
        <v>0</v>
      </c>
      <c r="M55" s="261">
        <f t="shared" si="13"/>
        <v>446.6</v>
      </c>
      <c r="N55" s="261">
        <f t="shared" si="14"/>
        <v>0</v>
      </c>
      <c r="O55" s="261">
        <f t="shared" si="15"/>
        <v>0</v>
      </c>
      <c r="P55" s="262">
        <f t="shared" si="16"/>
        <v>446.6</v>
      </c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</row>
    <row r="56" ht="12.75" customHeight="1">
      <c r="A56" s="215">
        <v>55.0</v>
      </c>
      <c r="B56" s="2" t="s">
        <v>3</v>
      </c>
      <c r="C56" s="263">
        <v>44987.0</v>
      </c>
      <c r="D56" s="217">
        <f t="shared" si="1"/>
        <v>3</v>
      </c>
      <c r="E56" s="256">
        <v>2023.0</v>
      </c>
      <c r="F56" s="218" t="s">
        <v>235</v>
      </c>
      <c r="G56" s="230" t="s">
        <v>230</v>
      </c>
      <c r="H56" s="230" t="s">
        <v>230</v>
      </c>
      <c r="I56" s="220">
        <v>458.2</v>
      </c>
      <c r="J56" s="214"/>
      <c r="K56" s="242" t="s">
        <v>239</v>
      </c>
      <c r="L56" s="261">
        <f t="shared" si="12"/>
        <v>253.1</v>
      </c>
      <c r="M56" s="261">
        <f t="shared" si="13"/>
        <v>198</v>
      </c>
      <c r="N56" s="261">
        <f t="shared" si="14"/>
        <v>0</v>
      </c>
      <c r="O56" s="261">
        <f t="shared" si="15"/>
        <v>0</v>
      </c>
      <c r="P56" s="262">
        <f t="shared" si="16"/>
        <v>451.1</v>
      </c>
      <c r="Q56" s="214"/>
      <c r="R56" s="214"/>
      <c r="S56" s="214"/>
      <c r="T56" s="214"/>
      <c r="U56" s="214"/>
      <c r="V56" s="214"/>
      <c r="W56" s="214"/>
      <c r="X56" s="214"/>
      <c r="Y56" s="214"/>
      <c r="Z56" s="214"/>
      <c r="AA56" s="214"/>
      <c r="AB56" s="214"/>
      <c r="AC56" s="214"/>
    </row>
    <row r="57" ht="12.75" customHeight="1">
      <c r="A57" s="215">
        <v>56.0</v>
      </c>
      <c r="B57" s="2" t="s">
        <v>3</v>
      </c>
      <c r="C57" s="263">
        <v>44987.0</v>
      </c>
      <c r="D57" s="217">
        <f t="shared" si="1"/>
        <v>3</v>
      </c>
      <c r="E57" s="256">
        <v>2023.0</v>
      </c>
      <c r="F57" s="218" t="s">
        <v>229</v>
      </c>
      <c r="G57" s="230" t="s">
        <v>230</v>
      </c>
      <c r="H57" s="230" t="s">
        <v>230</v>
      </c>
      <c r="I57" s="220">
        <v>45.0</v>
      </c>
      <c r="J57" s="214"/>
      <c r="K57" s="242" t="s">
        <v>231</v>
      </c>
      <c r="L57" s="261">
        <f t="shared" si="12"/>
        <v>672.2</v>
      </c>
      <c r="M57" s="261">
        <f t="shared" si="13"/>
        <v>2307.1</v>
      </c>
      <c r="N57" s="261">
        <f t="shared" si="14"/>
        <v>0</v>
      </c>
      <c r="O57" s="261">
        <f t="shared" si="15"/>
        <v>632.8</v>
      </c>
      <c r="P57" s="262">
        <f t="shared" si="16"/>
        <v>3612.1</v>
      </c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</row>
    <row r="58" ht="12.75" customHeight="1">
      <c r="A58" s="215">
        <v>57.0</v>
      </c>
      <c r="B58" s="2" t="s">
        <v>3</v>
      </c>
      <c r="C58" s="263">
        <v>44987.0</v>
      </c>
      <c r="D58" s="217">
        <f t="shared" si="1"/>
        <v>3</v>
      </c>
      <c r="E58" s="256">
        <v>2023.0</v>
      </c>
      <c r="F58" s="218" t="s">
        <v>233</v>
      </c>
      <c r="G58" s="230" t="s">
        <v>230</v>
      </c>
      <c r="H58" s="230" t="s">
        <v>230</v>
      </c>
      <c r="I58" s="220">
        <v>375.2</v>
      </c>
      <c r="J58" s="214"/>
      <c r="K58" s="245" t="s">
        <v>255</v>
      </c>
      <c r="L58" s="261">
        <f t="shared" si="12"/>
        <v>0</v>
      </c>
      <c r="M58" s="261">
        <f t="shared" si="13"/>
        <v>0</v>
      </c>
      <c r="N58" s="261">
        <f t="shared" si="14"/>
        <v>0</v>
      </c>
      <c r="O58" s="261">
        <f t="shared" si="15"/>
        <v>1642.8</v>
      </c>
      <c r="P58" s="262">
        <f t="shared" si="16"/>
        <v>1642.8</v>
      </c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</row>
    <row r="59" ht="12.75" customHeight="1">
      <c r="A59" s="215">
        <v>58.0</v>
      </c>
      <c r="B59" s="2" t="s">
        <v>3</v>
      </c>
      <c r="C59" s="263">
        <v>44994.0</v>
      </c>
      <c r="D59" s="217">
        <f t="shared" si="1"/>
        <v>3</v>
      </c>
      <c r="E59" s="256">
        <v>2023.0</v>
      </c>
      <c r="F59" s="218" t="s">
        <v>233</v>
      </c>
      <c r="G59" s="230" t="s">
        <v>230</v>
      </c>
      <c r="H59" s="230" t="s">
        <v>230</v>
      </c>
      <c r="I59" s="220">
        <v>239.4</v>
      </c>
      <c r="J59" s="214"/>
      <c r="K59" s="247" t="s">
        <v>40</v>
      </c>
      <c r="L59" s="232">
        <f t="shared" ref="L59:P59" si="32">SUM(L38:L58)</f>
        <v>5334.2</v>
      </c>
      <c r="M59" s="232">
        <f t="shared" si="32"/>
        <v>31981.2</v>
      </c>
      <c r="N59" s="232">
        <f t="shared" si="32"/>
        <v>39817.6</v>
      </c>
      <c r="O59" s="232">
        <f t="shared" si="32"/>
        <v>40559.6</v>
      </c>
      <c r="P59" s="265">
        <f t="shared" si="32"/>
        <v>117692.6</v>
      </c>
      <c r="Q59" s="214"/>
      <c r="R59" s="214"/>
      <c r="S59" s="214"/>
      <c r="T59" s="214"/>
      <c r="U59" s="214"/>
      <c r="V59" s="214"/>
      <c r="W59" s="214"/>
      <c r="X59" s="214"/>
      <c r="Y59" s="214"/>
      <c r="Z59" s="214"/>
      <c r="AA59" s="214"/>
      <c r="AB59" s="214"/>
      <c r="AC59" s="214"/>
    </row>
    <row r="60" ht="12.75" customHeight="1">
      <c r="A60" s="215">
        <v>59.0</v>
      </c>
      <c r="B60" s="2" t="s">
        <v>3</v>
      </c>
      <c r="C60" s="263">
        <v>44994.0</v>
      </c>
      <c r="D60" s="217">
        <f t="shared" si="1"/>
        <v>3</v>
      </c>
      <c r="E60" s="256">
        <v>2023.0</v>
      </c>
      <c r="F60" s="218" t="s">
        <v>231</v>
      </c>
      <c r="G60" s="230" t="s">
        <v>230</v>
      </c>
      <c r="H60" s="230" t="s">
        <v>230</v>
      </c>
      <c r="I60" s="220">
        <v>104.0</v>
      </c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</row>
    <row r="61" ht="12.75" customHeight="1">
      <c r="A61" s="215">
        <v>60.0</v>
      </c>
      <c r="B61" s="2" t="s">
        <v>3</v>
      </c>
      <c r="C61" s="263">
        <v>44994.0</v>
      </c>
      <c r="D61" s="217">
        <f t="shared" si="1"/>
        <v>3</v>
      </c>
      <c r="E61" s="256">
        <v>2023.0</v>
      </c>
      <c r="F61" s="218" t="s">
        <v>244</v>
      </c>
      <c r="G61" s="230" t="s">
        <v>230</v>
      </c>
      <c r="H61" s="230" t="s">
        <v>230</v>
      </c>
      <c r="I61" s="220">
        <v>135.7</v>
      </c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4"/>
      <c r="AB61" s="214"/>
      <c r="AC61" s="214"/>
    </row>
    <row r="62" ht="12.75" customHeight="1">
      <c r="A62" s="215">
        <v>61.0</v>
      </c>
      <c r="B62" s="2" t="s">
        <v>3</v>
      </c>
      <c r="C62" s="263">
        <v>45001.0</v>
      </c>
      <c r="D62" s="217">
        <f t="shared" si="1"/>
        <v>3</v>
      </c>
      <c r="E62" s="256">
        <v>2023.0</v>
      </c>
      <c r="F62" s="218" t="s">
        <v>233</v>
      </c>
      <c r="G62" s="230" t="s">
        <v>230</v>
      </c>
      <c r="H62" s="230" t="s">
        <v>230</v>
      </c>
      <c r="I62" s="220">
        <v>175.1</v>
      </c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</row>
    <row r="63" ht="12.75" customHeight="1">
      <c r="A63" s="215">
        <v>62.0</v>
      </c>
      <c r="B63" s="2" t="s">
        <v>3</v>
      </c>
      <c r="C63" s="263">
        <v>45001.0</v>
      </c>
      <c r="D63" s="217">
        <f t="shared" si="1"/>
        <v>3</v>
      </c>
      <c r="E63" s="256">
        <v>2023.0</v>
      </c>
      <c r="F63" s="218" t="s">
        <v>235</v>
      </c>
      <c r="G63" s="230" t="s">
        <v>230</v>
      </c>
      <c r="H63" s="230" t="s">
        <v>230</v>
      </c>
      <c r="I63" s="220">
        <v>310.0</v>
      </c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  <c r="AA63" s="214"/>
      <c r="AB63" s="214"/>
      <c r="AC63" s="214"/>
    </row>
    <row r="64" ht="12.75" customHeight="1">
      <c r="A64" s="215">
        <v>63.0</v>
      </c>
      <c r="B64" s="2" t="s">
        <v>3</v>
      </c>
      <c r="C64" s="263">
        <v>45008.0</v>
      </c>
      <c r="D64" s="217">
        <f t="shared" si="1"/>
        <v>3</v>
      </c>
      <c r="E64" s="256">
        <v>2023.0</v>
      </c>
      <c r="F64" s="218" t="s">
        <v>244</v>
      </c>
      <c r="G64" s="230" t="s">
        <v>230</v>
      </c>
      <c r="H64" s="230" t="s">
        <v>230</v>
      </c>
      <c r="I64" s="220">
        <v>133.0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</row>
    <row r="65" ht="12.75" customHeight="1">
      <c r="A65" s="215">
        <v>64.0</v>
      </c>
      <c r="B65" s="2" t="s">
        <v>3</v>
      </c>
      <c r="C65" s="263">
        <v>45008.0</v>
      </c>
      <c r="D65" s="217">
        <f t="shared" si="1"/>
        <v>3</v>
      </c>
      <c r="E65" s="256">
        <v>2023.0</v>
      </c>
      <c r="F65" s="218" t="s">
        <v>229</v>
      </c>
      <c r="G65" s="230" t="s">
        <v>230</v>
      </c>
      <c r="H65" s="230" t="s">
        <v>230</v>
      </c>
      <c r="I65" s="220">
        <v>140.6</v>
      </c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  <c r="AB65" s="214"/>
      <c r="AC65" s="214"/>
    </row>
    <row r="66" ht="12.75" customHeight="1">
      <c r="A66" s="215">
        <v>65.0</v>
      </c>
      <c r="B66" s="2" t="s">
        <v>3</v>
      </c>
      <c r="C66" s="263">
        <v>45008.0</v>
      </c>
      <c r="D66" s="217">
        <f t="shared" si="1"/>
        <v>3</v>
      </c>
      <c r="E66" s="256">
        <v>2023.0</v>
      </c>
      <c r="F66" s="218" t="s">
        <v>231</v>
      </c>
      <c r="G66" s="230" t="s">
        <v>230</v>
      </c>
      <c r="H66" s="230" t="s">
        <v>230</v>
      </c>
      <c r="I66" s="220">
        <v>163.0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  <c r="AA66" s="214"/>
      <c r="AB66" s="214"/>
      <c r="AC66" s="214"/>
    </row>
    <row r="67" ht="12.75" customHeight="1">
      <c r="A67" s="215">
        <v>66.0</v>
      </c>
      <c r="B67" s="2" t="s">
        <v>3</v>
      </c>
      <c r="C67" s="263">
        <v>45008.0</v>
      </c>
      <c r="D67" s="217">
        <f t="shared" si="1"/>
        <v>3</v>
      </c>
      <c r="E67" s="256">
        <v>2023.0</v>
      </c>
      <c r="F67" s="224" t="s">
        <v>254</v>
      </c>
      <c r="G67" s="230" t="s">
        <v>230</v>
      </c>
      <c r="H67" s="230" t="s">
        <v>230</v>
      </c>
      <c r="I67" s="220">
        <v>43.0</v>
      </c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</row>
    <row r="68" ht="12.75" customHeight="1">
      <c r="A68" s="215">
        <v>67.0</v>
      </c>
      <c r="B68" s="2" t="s">
        <v>3</v>
      </c>
      <c r="C68" s="263">
        <v>45015.0</v>
      </c>
      <c r="D68" s="217">
        <f t="shared" si="1"/>
        <v>3</v>
      </c>
      <c r="E68" s="256">
        <v>2023.0</v>
      </c>
      <c r="F68" s="218" t="s">
        <v>235</v>
      </c>
      <c r="G68" s="230" t="s">
        <v>230</v>
      </c>
      <c r="H68" s="230" t="s">
        <v>230</v>
      </c>
      <c r="I68" s="220">
        <v>276.0</v>
      </c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  <c r="AA68" s="214"/>
      <c r="AB68" s="214"/>
      <c r="AC68" s="214"/>
    </row>
    <row r="69" ht="12.75" customHeight="1">
      <c r="A69" s="215">
        <v>68.0</v>
      </c>
      <c r="B69" s="2" t="s">
        <v>3</v>
      </c>
      <c r="C69" s="263">
        <v>45015.0</v>
      </c>
      <c r="D69" s="217">
        <f t="shared" si="1"/>
        <v>3</v>
      </c>
      <c r="E69" s="256">
        <v>2023.0</v>
      </c>
      <c r="F69" s="218" t="s">
        <v>233</v>
      </c>
      <c r="G69" s="230" t="s">
        <v>230</v>
      </c>
      <c r="H69" s="230" t="s">
        <v>230</v>
      </c>
      <c r="I69" s="220">
        <v>374.8</v>
      </c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  <c r="AA69" s="214"/>
      <c r="AB69" s="214"/>
      <c r="AC69" s="214"/>
    </row>
    <row r="70" ht="12.75" customHeight="1">
      <c r="A70" s="215">
        <v>69.0</v>
      </c>
      <c r="B70" s="2" t="s">
        <v>3</v>
      </c>
      <c r="C70" s="263">
        <v>45029.0</v>
      </c>
      <c r="D70" s="217">
        <f t="shared" si="1"/>
        <v>4</v>
      </c>
      <c r="E70" s="256">
        <v>2023.0</v>
      </c>
      <c r="F70" s="218" t="s">
        <v>244</v>
      </c>
      <c r="G70" s="230" t="s">
        <v>230</v>
      </c>
      <c r="H70" s="230" t="s">
        <v>230</v>
      </c>
      <c r="I70" s="220">
        <v>213.0</v>
      </c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  <c r="AB70" s="214"/>
      <c r="AC70" s="214"/>
    </row>
    <row r="71" ht="12.75" customHeight="1">
      <c r="A71" s="215">
        <v>70.0</v>
      </c>
      <c r="B71" s="2" t="s">
        <v>3</v>
      </c>
      <c r="C71" s="263">
        <v>45029.0</v>
      </c>
      <c r="D71" s="217">
        <f t="shared" si="1"/>
        <v>4</v>
      </c>
      <c r="E71" s="256">
        <v>2023.0</v>
      </c>
      <c r="F71" s="218" t="s">
        <v>235</v>
      </c>
      <c r="G71" s="230" t="s">
        <v>230</v>
      </c>
      <c r="H71" s="230" t="s">
        <v>230</v>
      </c>
      <c r="I71" s="220">
        <v>918.8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  <c r="AA71" s="214"/>
      <c r="AB71" s="214"/>
      <c r="AC71" s="214"/>
    </row>
    <row r="72" ht="12.75" customHeight="1">
      <c r="A72" s="215">
        <v>71.0</v>
      </c>
      <c r="B72" s="2" t="s">
        <v>3</v>
      </c>
      <c r="C72" s="263">
        <v>45029.0</v>
      </c>
      <c r="D72" s="217">
        <f t="shared" si="1"/>
        <v>4</v>
      </c>
      <c r="E72" s="256">
        <v>2023.0</v>
      </c>
      <c r="F72" s="218" t="s">
        <v>231</v>
      </c>
      <c r="G72" s="230" t="s">
        <v>230</v>
      </c>
      <c r="H72" s="230" t="s">
        <v>230</v>
      </c>
      <c r="I72" s="220">
        <v>97.6</v>
      </c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</row>
    <row r="73" ht="12.75" customHeight="1">
      <c r="A73" s="215">
        <v>72.0</v>
      </c>
      <c r="B73" s="2" t="s">
        <v>3</v>
      </c>
      <c r="C73" s="263">
        <v>45029.0</v>
      </c>
      <c r="D73" s="217">
        <f t="shared" si="1"/>
        <v>4</v>
      </c>
      <c r="E73" s="256">
        <v>2023.0</v>
      </c>
      <c r="F73" s="218" t="s">
        <v>245</v>
      </c>
      <c r="G73" s="230" t="s">
        <v>230</v>
      </c>
      <c r="H73" s="230" t="s">
        <v>230</v>
      </c>
      <c r="I73" s="220">
        <v>60.0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</row>
    <row r="74" ht="12.75" customHeight="1">
      <c r="A74" s="215">
        <v>73.0</v>
      </c>
      <c r="B74" s="2" t="s">
        <v>3</v>
      </c>
      <c r="C74" s="263">
        <v>45029.0</v>
      </c>
      <c r="D74" s="217">
        <f t="shared" si="1"/>
        <v>4</v>
      </c>
      <c r="E74" s="256">
        <v>2023.0</v>
      </c>
      <c r="F74" s="218" t="s">
        <v>233</v>
      </c>
      <c r="G74" s="230" t="s">
        <v>230</v>
      </c>
      <c r="H74" s="230" t="s">
        <v>230</v>
      </c>
      <c r="I74" s="220">
        <v>498.4</v>
      </c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  <c r="AB74" s="214"/>
      <c r="AC74" s="214"/>
    </row>
    <row r="75" ht="12.75" customHeight="1">
      <c r="A75" s="215">
        <v>74.0</v>
      </c>
      <c r="B75" s="2" t="s">
        <v>3</v>
      </c>
      <c r="C75" s="263">
        <v>45043.0</v>
      </c>
      <c r="D75" s="217">
        <f t="shared" si="1"/>
        <v>4</v>
      </c>
      <c r="E75" s="256">
        <v>2023.0</v>
      </c>
      <c r="F75" s="218" t="s">
        <v>229</v>
      </c>
      <c r="G75" s="230" t="s">
        <v>230</v>
      </c>
      <c r="H75" s="230" t="s">
        <v>230</v>
      </c>
      <c r="I75" s="220">
        <v>129.7</v>
      </c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  <c r="AA75" s="214"/>
      <c r="AB75" s="214"/>
      <c r="AC75" s="214"/>
    </row>
    <row r="76" ht="12.75" customHeight="1">
      <c r="A76" s="215">
        <v>75.0</v>
      </c>
      <c r="B76" s="2" t="s">
        <v>3</v>
      </c>
      <c r="C76" s="263">
        <v>45043.0</v>
      </c>
      <c r="D76" s="217">
        <f t="shared" si="1"/>
        <v>4</v>
      </c>
      <c r="E76" s="256">
        <v>2023.0</v>
      </c>
      <c r="F76" s="218" t="s">
        <v>235</v>
      </c>
      <c r="G76" s="230" t="s">
        <v>230</v>
      </c>
      <c r="H76" s="230" t="s">
        <v>230</v>
      </c>
      <c r="I76" s="220">
        <v>212.5</v>
      </c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  <c r="AA76" s="214"/>
      <c r="AB76" s="214"/>
      <c r="AC76" s="214"/>
    </row>
    <row r="77" ht="12.75" customHeight="1">
      <c r="A77" s="215">
        <v>76.0</v>
      </c>
      <c r="B77" s="2" t="s">
        <v>3</v>
      </c>
      <c r="C77" s="263">
        <v>45043.0</v>
      </c>
      <c r="D77" s="217">
        <f t="shared" si="1"/>
        <v>4</v>
      </c>
      <c r="E77" s="256">
        <v>2023.0</v>
      </c>
      <c r="F77" s="218" t="s">
        <v>233</v>
      </c>
      <c r="G77" s="230" t="s">
        <v>230</v>
      </c>
      <c r="H77" s="230" t="s">
        <v>230</v>
      </c>
      <c r="I77" s="220">
        <v>378.7</v>
      </c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  <c r="AA77" s="214"/>
      <c r="AB77" s="214"/>
      <c r="AC77" s="214"/>
    </row>
    <row r="78" ht="12.75" customHeight="1">
      <c r="A78" s="215">
        <v>77.0</v>
      </c>
      <c r="B78" s="2" t="s">
        <v>3</v>
      </c>
      <c r="C78" s="263">
        <v>45050.0</v>
      </c>
      <c r="D78" s="217">
        <f t="shared" si="1"/>
        <v>5</v>
      </c>
      <c r="E78" s="256">
        <v>2023.0</v>
      </c>
      <c r="F78" s="218" t="s">
        <v>244</v>
      </c>
      <c r="G78" s="230" t="s">
        <v>230</v>
      </c>
      <c r="H78" s="230" t="s">
        <v>230</v>
      </c>
      <c r="I78" s="220">
        <v>126.0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</row>
    <row r="79" ht="12.75" customHeight="1">
      <c r="A79" s="215">
        <v>78.0</v>
      </c>
      <c r="B79" s="2" t="s">
        <v>3</v>
      </c>
      <c r="C79" s="263">
        <v>45050.0</v>
      </c>
      <c r="D79" s="217">
        <f t="shared" si="1"/>
        <v>5</v>
      </c>
      <c r="E79" s="256">
        <v>2023.0</v>
      </c>
      <c r="F79" s="218" t="s">
        <v>231</v>
      </c>
      <c r="G79" s="230" t="s">
        <v>230</v>
      </c>
      <c r="H79" s="230" t="s">
        <v>230</v>
      </c>
      <c r="I79" s="220">
        <v>106.0</v>
      </c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</row>
    <row r="80" ht="12.75" customHeight="1">
      <c r="A80" s="215">
        <v>79.0</v>
      </c>
      <c r="B80" s="2" t="s">
        <v>3</v>
      </c>
      <c r="C80" s="263">
        <v>45057.0</v>
      </c>
      <c r="D80" s="217">
        <f t="shared" si="1"/>
        <v>5</v>
      </c>
      <c r="E80" s="256">
        <v>2023.0</v>
      </c>
      <c r="F80" s="218" t="s">
        <v>233</v>
      </c>
      <c r="G80" s="230" t="s">
        <v>230</v>
      </c>
      <c r="H80" s="230" t="s">
        <v>230</v>
      </c>
      <c r="I80" s="220">
        <v>293.3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</row>
    <row r="81" ht="12.75" customHeight="1">
      <c r="A81" s="215">
        <v>80.0</v>
      </c>
      <c r="B81" s="2" t="s">
        <v>3</v>
      </c>
      <c r="C81" s="263">
        <v>45057.0</v>
      </c>
      <c r="D81" s="217">
        <f t="shared" si="1"/>
        <v>5</v>
      </c>
      <c r="E81" s="256">
        <v>2023.0</v>
      </c>
      <c r="F81" s="218" t="s">
        <v>245</v>
      </c>
      <c r="G81" s="230" t="s">
        <v>230</v>
      </c>
      <c r="H81" s="230" t="s">
        <v>230</v>
      </c>
      <c r="I81" s="220">
        <v>101.9</v>
      </c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</row>
    <row r="82" ht="12.75" customHeight="1">
      <c r="A82" s="215">
        <v>81.0</v>
      </c>
      <c r="B82" s="2" t="s">
        <v>3</v>
      </c>
      <c r="C82" s="263">
        <v>45078.0</v>
      </c>
      <c r="D82" s="217">
        <f t="shared" si="1"/>
        <v>6</v>
      </c>
      <c r="E82" s="256">
        <v>2023.0</v>
      </c>
      <c r="F82" s="218" t="s">
        <v>233</v>
      </c>
      <c r="G82" s="230" t="s">
        <v>230</v>
      </c>
      <c r="H82" s="230" t="s">
        <v>230</v>
      </c>
      <c r="I82" s="220">
        <v>378.7</v>
      </c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</row>
    <row r="83" ht="12.75" customHeight="1">
      <c r="A83" s="215">
        <v>82.0</v>
      </c>
      <c r="B83" s="2" t="s">
        <v>3</v>
      </c>
      <c r="C83" s="263">
        <v>45078.0</v>
      </c>
      <c r="D83" s="217">
        <f t="shared" si="1"/>
        <v>6</v>
      </c>
      <c r="E83" s="256">
        <v>2023.0</v>
      </c>
      <c r="F83" s="224" t="s">
        <v>254</v>
      </c>
      <c r="G83" s="230" t="s">
        <v>230</v>
      </c>
      <c r="H83" s="230" t="s">
        <v>230</v>
      </c>
      <c r="I83" s="220">
        <v>134.6</v>
      </c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  <c r="AA83" s="214"/>
      <c r="AB83" s="214"/>
      <c r="AC83" s="214"/>
    </row>
    <row r="84" ht="12.75" customHeight="1">
      <c r="A84" s="215">
        <v>83.0</v>
      </c>
      <c r="B84" s="2" t="s">
        <v>3</v>
      </c>
      <c r="C84" s="263">
        <v>45078.0</v>
      </c>
      <c r="D84" s="217">
        <f t="shared" si="1"/>
        <v>6</v>
      </c>
      <c r="E84" s="256">
        <v>2023.0</v>
      </c>
      <c r="F84" s="218" t="s">
        <v>231</v>
      </c>
      <c r="G84" s="230" t="s">
        <v>230</v>
      </c>
      <c r="H84" s="230" t="s">
        <v>230</v>
      </c>
      <c r="I84" s="220">
        <v>89.6</v>
      </c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  <c r="AA84" s="214"/>
      <c r="AB84" s="214"/>
      <c r="AC84" s="214"/>
    </row>
    <row r="85" ht="12.75" customHeight="1">
      <c r="A85" s="215">
        <v>84.0</v>
      </c>
      <c r="B85" s="2" t="s">
        <v>3</v>
      </c>
      <c r="C85" s="263">
        <v>45078.0</v>
      </c>
      <c r="D85" s="217">
        <f t="shared" si="1"/>
        <v>6</v>
      </c>
      <c r="E85" s="256">
        <v>2023.0</v>
      </c>
      <c r="F85" s="218" t="s">
        <v>235</v>
      </c>
      <c r="G85" s="230" t="s">
        <v>230</v>
      </c>
      <c r="H85" s="230" t="s">
        <v>230</v>
      </c>
      <c r="I85" s="220">
        <v>674.6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</row>
    <row r="86" ht="12.75" customHeight="1">
      <c r="A86" s="215">
        <v>85.0</v>
      </c>
      <c r="B86" s="2" t="s">
        <v>3</v>
      </c>
      <c r="C86" s="263">
        <v>45078.0</v>
      </c>
      <c r="D86" s="217">
        <f t="shared" si="1"/>
        <v>6</v>
      </c>
      <c r="E86" s="256">
        <v>2023.0</v>
      </c>
      <c r="F86" s="218" t="s">
        <v>244</v>
      </c>
      <c r="G86" s="230" t="s">
        <v>230</v>
      </c>
      <c r="H86" s="230" t="s">
        <v>230</v>
      </c>
      <c r="I86" s="220">
        <v>161.1</v>
      </c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  <c r="AA86" s="214"/>
      <c r="AB86" s="214"/>
      <c r="AC86" s="214"/>
    </row>
    <row r="87" ht="12.75" customHeight="1">
      <c r="A87" s="215">
        <v>86.0</v>
      </c>
      <c r="B87" s="2" t="s">
        <v>3</v>
      </c>
      <c r="C87" s="263">
        <v>45092.0</v>
      </c>
      <c r="D87" s="217">
        <f t="shared" si="1"/>
        <v>6</v>
      </c>
      <c r="E87" s="256">
        <v>2023.0</v>
      </c>
      <c r="F87" s="218" t="s">
        <v>229</v>
      </c>
      <c r="G87" s="230" t="s">
        <v>230</v>
      </c>
      <c r="H87" s="230" t="s">
        <v>230</v>
      </c>
      <c r="I87" s="220">
        <v>169.0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214"/>
    </row>
    <row r="88" ht="12.75" customHeight="1">
      <c r="A88" s="215">
        <v>87.0</v>
      </c>
      <c r="B88" s="2" t="s">
        <v>3</v>
      </c>
      <c r="C88" s="263">
        <v>45092.0</v>
      </c>
      <c r="D88" s="217">
        <f t="shared" si="1"/>
        <v>6</v>
      </c>
      <c r="E88" s="256">
        <v>2023.0</v>
      </c>
      <c r="F88" s="218" t="s">
        <v>235</v>
      </c>
      <c r="G88" s="230" t="s">
        <v>230</v>
      </c>
      <c r="H88" s="230" t="s">
        <v>230</v>
      </c>
      <c r="I88" s="220">
        <v>227.3</v>
      </c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  <c r="AA88" s="214"/>
      <c r="AB88" s="214"/>
      <c r="AC88" s="214"/>
    </row>
    <row r="89" ht="12.75" customHeight="1">
      <c r="A89" s="215">
        <v>88.0</v>
      </c>
      <c r="B89" s="2" t="s">
        <v>3</v>
      </c>
      <c r="C89" s="263">
        <v>45106.0</v>
      </c>
      <c r="D89" s="217">
        <f t="shared" si="1"/>
        <v>6</v>
      </c>
      <c r="E89" s="256">
        <v>2023.0</v>
      </c>
      <c r="F89" s="218" t="s">
        <v>244</v>
      </c>
      <c r="G89" s="230" t="s">
        <v>230</v>
      </c>
      <c r="H89" s="230" t="s">
        <v>230</v>
      </c>
      <c r="I89" s="220">
        <v>223.4</v>
      </c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</row>
    <row r="90" ht="12.75" customHeight="1">
      <c r="A90" s="215">
        <v>89.0</v>
      </c>
      <c r="B90" s="2" t="s">
        <v>3</v>
      </c>
      <c r="C90" s="263">
        <v>45106.0</v>
      </c>
      <c r="D90" s="217">
        <f t="shared" si="1"/>
        <v>6</v>
      </c>
      <c r="E90" s="256">
        <v>2023.0</v>
      </c>
      <c r="F90" s="218" t="s">
        <v>231</v>
      </c>
      <c r="G90" s="230" t="s">
        <v>230</v>
      </c>
      <c r="H90" s="230" t="s">
        <v>230</v>
      </c>
      <c r="I90" s="220">
        <v>149.9</v>
      </c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  <c r="AA90" s="214"/>
      <c r="AB90" s="214"/>
      <c r="AC90" s="214"/>
    </row>
    <row r="91" ht="12.75" customHeight="1">
      <c r="A91" s="215">
        <v>90.0</v>
      </c>
      <c r="B91" s="2" t="s">
        <v>3</v>
      </c>
      <c r="C91" s="263">
        <v>45106.0</v>
      </c>
      <c r="D91" s="217">
        <f t="shared" si="1"/>
        <v>6</v>
      </c>
      <c r="E91" s="256">
        <v>2023.0</v>
      </c>
      <c r="F91" s="218" t="s">
        <v>233</v>
      </c>
      <c r="G91" s="230" t="s">
        <v>230</v>
      </c>
      <c r="H91" s="230" t="s">
        <v>230</v>
      </c>
      <c r="I91" s="220">
        <v>949.9</v>
      </c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  <c r="AA91" s="214"/>
      <c r="AB91" s="214"/>
      <c r="AC91" s="214"/>
    </row>
    <row r="92" ht="12.75" customHeight="1">
      <c r="A92" s="215">
        <v>91.0</v>
      </c>
      <c r="B92" s="2" t="s">
        <v>3</v>
      </c>
      <c r="C92" s="263">
        <v>45106.0</v>
      </c>
      <c r="D92" s="217">
        <f t="shared" si="1"/>
        <v>6</v>
      </c>
      <c r="E92" s="256">
        <v>2023.0</v>
      </c>
      <c r="F92" s="218" t="s">
        <v>245</v>
      </c>
      <c r="G92" s="230" t="s">
        <v>230</v>
      </c>
      <c r="H92" s="230" t="s">
        <v>230</v>
      </c>
      <c r="I92" s="220">
        <v>146.6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</row>
    <row r="93" ht="12.75" customHeight="1">
      <c r="A93" s="215">
        <v>92.0</v>
      </c>
      <c r="B93" s="2" t="s">
        <v>3</v>
      </c>
      <c r="C93" s="263">
        <v>45126.0</v>
      </c>
      <c r="D93" s="217">
        <f t="shared" si="1"/>
        <v>7</v>
      </c>
      <c r="E93" s="256">
        <v>2023.0</v>
      </c>
      <c r="F93" s="218" t="s">
        <v>233</v>
      </c>
      <c r="G93" s="230" t="s">
        <v>230</v>
      </c>
      <c r="H93" s="230" t="s">
        <v>230</v>
      </c>
      <c r="I93" s="220">
        <v>719.0</v>
      </c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214"/>
    </row>
    <row r="94" ht="12.75" customHeight="1">
      <c r="A94" s="215">
        <v>93.0</v>
      </c>
      <c r="B94" s="2" t="s">
        <v>3</v>
      </c>
      <c r="C94" s="263">
        <v>45126.0</v>
      </c>
      <c r="D94" s="217">
        <f t="shared" si="1"/>
        <v>7</v>
      </c>
      <c r="E94" s="256">
        <v>2023.0</v>
      </c>
      <c r="F94" s="218" t="s">
        <v>229</v>
      </c>
      <c r="G94" s="230" t="s">
        <v>230</v>
      </c>
      <c r="H94" s="230" t="s">
        <v>230</v>
      </c>
      <c r="I94" s="220">
        <v>171.0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  <c r="AA94" s="214"/>
      <c r="AB94" s="214"/>
      <c r="AC94" s="214"/>
    </row>
    <row r="95" ht="12.75" customHeight="1">
      <c r="A95" s="215">
        <v>94.0</v>
      </c>
      <c r="B95" s="2" t="s">
        <v>3</v>
      </c>
      <c r="C95" s="263">
        <v>45126.0</v>
      </c>
      <c r="D95" s="217">
        <f t="shared" si="1"/>
        <v>7</v>
      </c>
      <c r="E95" s="256">
        <v>2023.0</v>
      </c>
      <c r="F95" s="218" t="s">
        <v>235</v>
      </c>
      <c r="G95" s="230" t="s">
        <v>230</v>
      </c>
      <c r="H95" s="230" t="s">
        <v>230</v>
      </c>
      <c r="I95" s="220">
        <v>773.0</v>
      </c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</row>
    <row r="96" ht="12.75" customHeight="1">
      <c r="A96" s="215">
        <v>95.0</v>
      </c>
      <c r="B96" s="2" t="s">
        <v>3</v>
      </c>
      <c r="C96" s="263">
        <v>45146.0</v>
      </c>
      <c r="D96" s="217">
        <f t="shared" si="1"/>
        <v>8</v>
      </c>
      <c r="E96" s="256">
        <v>2023.0</v>
      </c>
      <c r="F96" s="218" t="s">
        <v>233</v>
      </c>
      <c r="G96" s="230" t="s">
        <v>230</v>
      </c>
      <c r="H96" s="230" t="s">
        <v>230</v>
      </c>
      <c r="I96" s="220">
        <v>580.0</v>
      </c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214"/>
    </row>
    <row r="97" ht="12.75" customHeight="1">
      <c r="A97" s="215">
        <v>96.0</v>
      </c>
      <c r="B97" s="2" t="s">
        <v>3</v>
      </c>
      <c r="C97" s="263">
        <v>45146.0</v>
      </c>
      <c r="D97" s="217">
        <f t="shared" si="1"/>
        <v>8</v>
      </c>
      <c r="E97" s="256">
        <v>2023.0</v>
      </c>
      <c r="F97" s="218" t="s">
        <v>231</v>
      </c>
      <c r="G97" s="230" t="s">
        <v>230</v>
      </c>
      <c r="H97" s="230" t="s">
        <v>230</v>
      </c>
      <c r="I97" s="220">
        <v>241.5</v>
      </c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  <c r="AB97" s="214"/>
      <c r="AC97" s="214"/>
    </row>
    <row r="98" ht="12.75" customHeight="1">
      <c r="A98" s="215">
        <v>97.0</v>
      </c>
      <c r="B98" s="2" t="s">
        <v>3</v>
      </c>
      <c r="C98" s="263">
        <v>45146.0</v>
      </c>
      <c r="D98" s="217">
        <f t="shared" si="1"/>
        <v>8</v>
      </c>
      <c r="E98" s="256">
        <v>2023.0</v>
      </c>
      <c r="F98" s="218" t="s">
        <v>235</v>
      </c>
      <c r="G98" s="230" t="s">
        <v>230</v>
      </c>
      <c r="H98" s="230" t="s">
        <v>230</v>
      </c>
      <c r="I98" s="220">
        <v>484.4</v>
      </c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  <c r="AA98" s="214"/>
      <c r="AB98" s="214"/>
      <c r="AC98" s="214"/>
    </row>
    <row r="99" ht="12.75" customHeight="1">
      <c r="A99" s="215">
        <v>98.0</v>
      </c>
      <c r="B99" s="2" t="s">
        <v>3</v>
      </c>
      <c r="C99" s="263">
        <v>45156.0</v>
      </c>
      <c r="D99" s="217">
        <f t="shared" si="1"/>
        <v>8</v>
      </c>
      <c r="E99" s="256">
        <v>2023.0</v>
      </c>
      <c r="F99" s="218" t="s">
        <v>244</v>
      </c>
      <c r="G99" s="230" t="s">
        <v>230</v>
      </c>
      <c r="H99" s="230" t="s">
        <v>230</v>
      </c>
      <c r="I99" s="220">
        <v>538.8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  <c r="AA99" s="214"/>
      <c r="AB99" s="214"/>
      <c r="AC99" s="214"/>
    </row>
    <row r="100" ht="12.75" customHeight="1">
      <c r="A100" s="215">
        <v>99.0</v>
      </c>
      <c r="B100" s="2" t="s">
        <v>3</v>
      </c>
      <c r="C100" s="263">
        <v>45169.0</v>
      </c>
      <c r="D100" s="217">
        <f t="shared" si="1"/>
        <v>8</v>
      </c>
      <c r="E100" s="256">
        <v>2023.0</v>
      </c>
      <c r="F100" s="218" t="s">
        <v>235</v>
      </c>
      <c r="G100" s="230" t="s">
        <v>230</v>
      </c>
      <c r="H100" s="230" t="s">
        <v>230</v>
      </c>
      <c r="I100" s="220">
        <v>590.2</v>
      </c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</row>
    <row r="101" ht="12.75" customHeight="1">
      <c r="A101" s="215">
        <v>100.0</v>
      </c>
      <c r="B101" s="2" t="s">
        <v>3</v>
      </c>
      <c r="C101" s="263">
        <v>45174.0</v>
      </c>
      <c r="D101" s="217">
        <f t="shared" si="1"/>
        <v>9</v>
      </c>
      <c r="E101" s="256">
        <v>2023.0</v>
      </c>
      <c r="F101" s="218" t="s">
        <v>233</v>
      </c>
      <c r="G101" s="230" t="s">
        <v>230</v>
      </c>
      <c r="H101" s="230" t="s">
        <v>230</v>
      </c>
      <c r="I101" s="220">
        <v>703.0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  <c r="AB101" s="214"/>
      <c r="AC101" s="214"/>
    </row>
    <row r="102" ht="12.75" customHeight="1">
      <c r="A102" s="215">
        <v>101.0</v>
      </c>
      <c r="B102" s="2" t="s">
        <v>3</v>
      </c>
      <c r="C102" s="263">
        <v>45174.0</v>
      </c>
      <c r="D102" s="217">
        <f t="shared" si="1"/>
        <v>9</v>
      </c>
      <c r="E102" s="256">
        <v>2023.0</v>
      </c>
      <c r="F102" s="218" t="s">
        <v>245</v>
      </c>
      <c r="G102" s="230" t="s">
        <v>230</v>
      </c>
      <c r="H102" s="230" t="s">
        <v>230</v>
      </c>
      <c r="I102" s="220">
        <v>140.5</v>
      </c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</row>
    <row r="103" ht="12.75" customHeight="1">
      <c r="A103" s="215">
        <v>102.0</v>
      </c>
      <c r="B103" s="2" t="s">
        <v>3</v>
      </c>
      <c r="C103" s="263">
        <v>45174.0</v>
      </c>
      <c r="D103" s="217">
        <f t="shared" si="1"/>
        <v>9</v>
      </c>
      <c r="E103" s="256">
        <v>2023.0</v>
      </c>
      <c r="F103" s="218" t="s">
        <v>229</v>
      </c>
      <c r="G103" s="230" t="s">
        <v>230</v>
      </c>
      <c r="H103" s="230" t="s">
        <v>230</v>
      </c>
      <c r="I103" s="220">
        <v>189.5</v>
      </c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  <c r="AC103" s="214"/>
    </row>
    <row r="104" ht="12.75" customHeight="1">
      <c r="A104" s="215">
        <v>103.0</v>
      </c>
      <c r="B104" s="2" t="s">
        <v>3</v>
      </c>
      <c r="C104" s="263">
        <v>45174.0</v>
      </c>
      <c r="D104" s="217">
        <f t="shared" si="1"/>
        <v>9</v>
      </c>
      <c r="E104" s="256">
        <v>2023.0</v>
      </c>
      <c r="F104" s="218" t="s">
        <v>244</v>
      </c>
      <c r="G104" s="230" t="s">
        <v>230</v>
      </c>
      <c r="H104" s="230" t="s">
        <v>230</v>
      </c>
      <c r="I104" s="220">
        <v>155.5</v>
      </c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  <c r="AA104" s="214"/>
      <c r="AB104" s="214"/>
      <c r="AC104" s="214"/>
    </row>
    <row r="105" ht="12.75" customHeight="1">
      <c r="A105" s="215">
        <v>104.0</v>
      </c>
      <c r="B105" s="2" t="s">
        <v>3</v>
      </c>
      <c r="C105" s="263">
        <v>45183.0</v>
      </c>
      <c r="D105" s="217">
        <f t="shared" si="1"/>
        <v>9</v>
      </c>
      <c r="E105" s="256">
        <v>2023.0</v>
      </c>
      <c r="F105" s="218" t="s">
        <v>239</v>
      </c>
      <c r="G105" s="230" t="s">
        <v>230</v>
      </c>
      <c r="H105" s="230" t="s">
        <v>230</v>
      </c>
      <c r="I105" s="220">
        <v>198.0</v>
      </c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  <c r="AB105" s="214"/>
      <c r="AC105" s="214"/>
    </row>
    <row r="106" ht="12.75" customHeight="1">
      <c r="A106" s="215">
        <v>105.0</v>
      </c>
      <c r="B106" s="2" t="s">
        <v>3</v>
      </c>
      <c r="C106" s="263">
        <v>45183.0</v>
      </c>
      <c r="D106" s="217">
        <f t="shared" si="1"/>
        <v>9</v>
      </c>
      <c r="E106" s="256">
        <v>2023.0</v>
      </c>
      <c r="F106" s="224" t="s">
        <v>254</v>
      </c>
      <c r="G106" s="230" t="s">
        <v>230</v>
      </c>
      <c r="H106" s="230" t="s">
        <v>230</v>
      </c>
      <c r="I106" s="220">
        <v>118.5</v>
      </c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  <c r="AB106" s="214"/>
      <c r="AC106" s="214"/>
    </row>
    <row r="107" ht="12.75" customHeight="1">
      <c r="A107" s="215">
        <v>106.0</v>
      </c>
      <c r="B107" s="2" t="s">
        <v>3</v>
      </c>
      <c r="C107" s="263">
        <v>45204.0</v>
      </c>
      <c r="D107" s="217">
        <f t="shared" si="1"/>
        <v>10</v>
      </c>
      <c r="E107" s="256">
        <v>2023.0</v>
      </c>
      <c r="F107" s="218" t="s">
        <v>233</v>
      </c>
      <c r="G107" s="230" t="s">
        <v>230</v>
      </c>
      <c r="H107" s="230" t="s">
        <v>230</v>
      </c>
      <c r="I107" s="220">
        <v>1058.0</v>
      </c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</row>
    <row r="108" ht="12.75" customHeight="1">
      <c r="A108" s="215">
        <v>107.0</v>
      </c>
      <c r="B108" s="2" t="s">
        <v>3</v>
      </c>
      <c r="C108" s="263">
        <v>45204.0</v>
      </c>
      <c r="D108" s="217">
        <f t="shared" si="1"/>
        <v>10</v>
      </c>
      <c r="E108" s="256">
        <v>2023.0</v>
      </c>
      <c r="F108" s="218" t="s">
        <v>229</v>
      </c>
      <c r="G108" s="230" t="s">
        <v>230</v>
      </c>
      <c r="H108" s="230" t="s">
        <v>230</v>
      </c>
      <c r="I108" s="220">
        <v>127.0</v>
      </c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  <c r="AA108" s="214"/>
      <c r="AB108" s="214"/>
      <c r="AC108" s="214"/>
    </row>
    <row r="109" ht="12.75" customHeight="1">
      <c r="A109" s="215">
        <v>108.0</v>
      </c>
      <c r="B109" s="2" t="s">
        <v>3</v>
      </c>
      <c r="C109" s="263">
        <v>45204.0</v>
      </c>
      <c r="D109" s="217">
        <f t="shared" si="1"/>
        <v>10</v>
      </c>
      <c r="E109" s="256">
        <v>2023.0</v>
      </c>
      <c r="F109" s="218" t="s">
        <v>235</v>
      </c>
      <c r="G109" s="230" t="s">
        <v>230</v>
      </c>
      <c r="H109" s="230" t="s">
        <v>230</v>
      </c>
      <c r="I109" s="220">
        <v>762.0</v>
      </c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</row>
    <row r="110" ht="12.75" customHeight="1">
      <c r="A110" s="215">
        <v>109.0</v>
      </c>
      <c r="B110" s="2" t="s">
        <v>3</v>
      </c>
      <c r="C110" s="263">
        <v>45211.0</v>
      </c>
      <c r="D110" s="217">
        <f t="shared" si="1"/>
        <v>10</v>
      </c>
      <c r="E110" s="256">
        <v>2023.0</v>
      </c>
      <c r="F110" s="218" t="s">
        <v>231</v>
      </c>
      <c r="G110" s="230" t="s">
        <v>230</v>
      </c>
      <c r="H110" s="230" t="s">
        <v>230</v>
      </c>
      <c r="I110" s="220">
        <v>175.5</v>
      </c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  <c r="AA110" s="214"/>
      <c r="AB110" s="214"/>
      <c r="AC110" s="214"/>
    </row>
    <row r="111" ht="12.75" customHeight="1">
      <c r="A111" s="215">
        <v>110.0</v>
      </c>
      <c r="B111" s="2" t="s">
        <v>3</v>
      </c>
      <c r="C111" s="263">
        <v>45211.0</v>
      </c>
      <c r="D111" s="217">
        <f t="shared" si="1"/>
        <v>10</v>
      </c>
      <c r="E111" s="256">
        <v>2023.0</v>
      </c>
      <c r="F111" s="218" t="s">
        <v>244</v>
      </c>
      <c r="G111" s="230" t="s">
        <v>230</v>
      </c>
      <c r="H111" s="230" t="s">
        <v>230</v>
      </c>
      <c r="I111" s="220">
        <v>265.0</v>
      </c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</row>
    <row r="112" ht="12.75" customHeight="1">
      <c r="A112" s="215">
        <v>111.0</v>
      </c>
      <c r="B112" s="2" t="s">
        <v>3</v>
      </c>
      <c r="C112" s="263">
        <v>45250.0</v>
      </c>
      <c r="D112" s="217">
        <f t="shared" si="1"/>
        <v>11</v>
      </c>
      <c r="E112" s="256">
        <v>2023.0</v>
      </c>
      <c r="F112" s="218" t="s">
        <v>244</v>
      </c>
      <c r="G112" s="230" t="s">
        <v>230</v>
      </c>
      <c r="H112" s="230" t="s">
        <v>230</v>
      </c>
      <c r="I112" s="220">
        <v>306.0</v>
      </c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  <c r="AA112" s="214"/>
      <c r="AB112" s="214"/>
      <c r="AC112" s="214"/>
    </row>
    <row r="113" ht="12.75" customHeight="1">
      <c r="A113" s="215">
        <v>112.0</v>
      </c>
      <c r="B113" s="2" t="s">
        <v>3</v>
      </c>
      <c r="C113" s="263">
        <v>45260.0</v>
      </c>
      <c r="D113" s="217">
        <f t="shared" si="1"/>
        <v>11</v>
      </c>
      <c r="E113" s="256">
        <v>2023.0</v>
      </c>
      <c r="F113" s="218" t="s">
        <v>233</v>
      </c>
      <c r="G113" s="230" t="s">
        <v>230</v>
      </c>
      <c r="H113" s="230" t="s">
        <v>230</v>
      </c>
      <c r="I113" s="220">
        <v>1518.0</v>
      </c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  <c r="AA113" s="214"/>
      <c r="AB113" s="214"/>
      <c r="AC113" s="214"/>
    </row>
    <row r="114" ht="12.75" customHeight="1">
      <c r="A114" s="215">
        <v>113.0</v>
      </c>
      <c r="B114" s="2" t="s">
        <v>3</v>
      </c>
      <c r="C114" s="263">
        <v>45260.0</v>
      </c>
      <c r="D114" s="217">
        <f t="shared" si="1"/>
        <v>11</v>
      </c>
      <c r="E114" s="256">
        <v>2023.0</v>
      </c>
      <c r="F114" s="218" t="s">
        <v>231</v>
      </c>
      <c r="G114" s="230" t="s">
        <v>230</v>
      </c>
      <c r="H114" s="230" t="s">
        <v>230</v>
      </c>
      <c r="I114" s="220">
        <v>220.0</v>
      </c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</row>
    <row r="115" ht="12.75" customHeight="1">
      <c r="A115" s="215">
        <v>114.0</v>
      </c>
      <c r="B115" s="2" t="s">
        <v>3</v>
      </c>
      <c r="C115" s="263">
        <v>45278.0</v>
      </c>
      <c r="D115" s="217">
        <f t="shared" si="1"/>
        <v>12</v>
      </c>
      <c r="E115" s="256">
        <v>2023.0</v>
      </c>
      <c r="F115" s="218" t="s">
        <v>229</v>
      </c>
      <c r="G115" s="230" t="s">
        <v>230</v>
      </c>
      <c r="H115" s="230" t="s">
        <v>230</v>
      </c>
      <c r="I115" s="220">
        <v>485.6</v>
      </c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  <c r="AA115" s="214"/>
      <c r="AB115" s="214"/>
      <c r="AC115" s="214"/>
    </row>
    <row r="116" ht="12.75" customHeight="1">
      <c r="A116" s="215">
        <v>115.0</v>
      </c>
      <c r="B116" s="2" t="s">
        <v>3</v>
      </c>
      <c r="C116" s="263">
        <v>45278.0</v>
      </c>
      <c r="D116" s="217">
        <f t="shared" si="1"/>
        <v>12</v>
      </c>
      <c r="E116" s="256">
        <v>2023.0</v>
      </c>
      <c r="F116" s="218" t="s">
        <v>235</v>
      </c>
      <c r="G116" s="230" t="s">
        <v>230</v>
      </c>
      <c r="H116" s="230" t="s">
        <v>230</v>
      </c>
      <c r="I116" s="220">
        <v>1142.2</v>
      </c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</row>
    <row r="117" ht="12.75" customHeight="1">
      <c r="A117" s="215">
        <v>116.0</v>
      </c>
      <c r="B117" s="2" t="s">
        <v>3</v>
      </c>
      <c r="C117" s="263">
        <v>45288.0</v>
      </c>
      <c r="D117" s="217">
        <f t="shared" si="1"/>
        <v>12</v>
      </c>
      <c r="E117" s="256">
        <v>2023.0</v>
      </c>
      <c r="F117" s="218" t="s">
        <v>233</v>
      </c>
      <c r="G117" s="230" t="s">
        <v>230</v>
      </c>
      <c r="H117" s="230" t="s">
        <v>230</v>
      </c>
      <c r="I117" s="220">
        <v>2042.0</v>
      </c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  <c r="AB117" s="214"/>
      <c r="AC117" s="214"/>
    </row>
    <row r="118" ht="12.75" customHeight="1">
      <c r="A118" s="215">
        <v>117.0</v>
      </c>
      <c r="B118" s="2" t="s">
        <v>3</v>
      </c>
      <c r="C118" s="263">
        <v>45288.0</v>
      </c>
      <c r="D118" s="217">
        <f t="shared" si="1"/>
        <v>12</v>
      </c>
      <c r="E118" s="256">
        <v>2023.0</v>
      </c>
      <c r="F118" s="224" t="s">
        <v>254</v>
      </c>
      <c r="G118" s="230" t="s">
        <v>230</v>
      </c>
      <c r="H118" s="230" t="s">
        <v>230</v>
      </c>
      <c r="I118" s="220">
        <v>30.8</v>
      </c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  <c r="AA118" s="214"/>
      <c r="AB118" s="214"/>
      <c r="AC118" s="214"/>
    </row>
    <row r="119" ht="12.75" customHeight="1">
      <c r="A119" s="215">
        <v>118.0</v>
      </c>
      <c r="B119" s="2" t="s">
        <v>3</v>
      </c>
      <c r="C119" s="263">
        <v>45288.0</v>
      </c>
      <c r="D119" s="217">
        <f t="shared" si="1"/>
        <v>12</v>
      </c>
      <c r="E119" s="256">
        <v>2023.0</v>
      </c>
      <c r="F119" s="218" t="s">
        <v>231</v>
      </c>
      <c r="G119" s="230" t="s">
        <v>230</v>
      </c>
      <c r="H119" s="230" t="s">
        <v>230</v>
      </c>
      <c r="I119" s="220">
        <v>329.0</v>
      </c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  <c r="AA119" s="214"/>
      <c r="AB119" s="214"/>
      <c r="AC119" s="214"/>
    </row>
    <row r="120" ht="12.75" customHeight="1">
      <c r="A120" s="215">
        <v>119.0</v>
      </c>
      <c r="B120" s="2" t="s">
        <v>3</v>
      </c>
      <c r="C120" s="263">
        <v>45289.0</v>
      </c>
      <c r="D120" s="217">
        <f t="shared" si="1"/>
        <v>12</v>
      </c>
      <c r="E120" s="256">
        <v>2023.0</v>
      </c>
      <c r="F120" s="218" t="s">
        <v>229</v>
      </c>
      <c r="G120" s="230" t="s">
        <v>230</v>
      </c>
      <c r="H120" s="230" t="s">
        <v>230</v>
      </c>
      <c r="I120" s="220">
        <v>107.0</v>
      </c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</row>
    <row r="121" ht="12.75" customHeight="1">
      <c r="A121" s="215">
        <v>120.0</v>
      </c>
      <c r="B121" s="2" t="s">
        <v>3</v>
      </c>
      <c r="C121" s="263">
        <v>45289.0</v>
      </c>
      <c r="D121" s="217">
        <f t="shared" si="1"/>
        <v>12</v>
      </c>
      <c r="E121" s="256">
        <v>2023.0</v>
      </c>
      <c r="F121" s="218" t="s">
        <v>235</v>
      </c>
      <c r="G121" s="230" t="s">
        <v>230</v>
      </c>
      <c r="H121" s="230" t="s">
        <v>230</v>
      </c>
      <c r="I121" s="220">
        <v>318.2</v>
      </c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</row>
    <row r="122" ht="12.75" customHeight="1">
      <c r="A122" s="215">
        <v>121.0</v>
      </c>
      <c r="B122" s="2" t="s">
        <v>3</v>
      </c>
      <c r="C122" s="263">
        <v>45289.0</v>
      </c>
      <c r="D122" s="217">
        <f t="shared" si="1"/>
        <v>12</v>
      </c>
      <c r="E122" s="256">
        <v>2023.0</v>
      </c>
      <c r="F122" s="218" t="s">
        <v>244</v>
      </c>
      <c r="G122" s="230" t="s">
        <v>230</v>
      </c>
      <c r="H122" s="230" t="s">
        <v>230</v>
      </c>
      <c r="I122" s="220">
        <v>441.0</v>
      </c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  <c r="AB122" s="214"/>
      <c r="AC122" s="214"/>
    </row>
    <row r="123" ht="12.75" customHeight="1">
      <c r="A123" s="215">
        <v>122.0</v>
      </c>
      <c r="B123" s="2" t="s">
        <v>3</v>
      </c>
      <c r="C123" s="263">
        <v>45362.0</v>
      </c>
      <c r="D123" s="217">
        <f t="shared" si="1"/>
        <v>3</v>
      </c>
      <c r="E123" s="256">
        <v>2024.0</v>
      </c>
      <c r="F123" s="218" t="s">
        <v>235</v>
      </c>
      <c r="G123" s="266" t="s">
        <v>237</v>
      </c>
      <c r="H123" s="230" t="s">
        <v>257</v>
      </c>
      <c r="I123" s="220">
        <v>1567.0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  <c r="AC123" s="214"/>
    </row>
    <row r="124" ht="12.75" customHeight="1">
      <c r="A124" s="215">
        <v>123.0</v>
      </c>
      <c r="B124" s="2" t="s">
        <v>3</v>
      </c>
      <c r="C124" s="263">
        <v>45367.0</v>
      </c>
      <c r="D124" s="217">
        <f t="shared" si="1"/>
        <v>3</v>
      </c>
      <c r="E124" s="256">
        <v>2024.0</v>
      </c>
      <c r="F124" s="218" t="s">
        <v>233</v>
      </c>
      <c r="G124" s="266" t="s">
        <v>237</v>
      </c>
      <c r="H124" s="230" t="s">
        <v>257</v>
      </c>
      <c r="I124" s="220">
        <v>2533.0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  <c r="AA124" s="214"/>
      <c r="AB124" s="214"/>
      <c r="AC124" s="214"/>
    </row>
    <row r="125" ht="12.75" customHeight="1">
      <c r="A125" s="215">
        <v>124.0</v>
      </c>
      <c r="B125" s="2" t="s">
        <v>3</v>
      </c>
      <c r="C125" s="263">
        <v>45392.0</v>
      </c>
      <c r="D125" s="217">
        <f t="shared" si="1"/>
        <v>4</v>
      </c>
      <c r="E125" s="256">
        <v>2024.0</v>
      </c>
      <c r="F125" s="218" t="s">
        <v>244</v>
      </c>
      <c r="G125" s="230" t="s">
        <v>232</v>
      </c>
      <c r="H125" s="230" t="s">
        <v>232</v>
      </c>
      <c r="I125" s="220">
        <v>300.9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  <c r="AA125" s="214"/>
      <c r="AB125" s="214"/>
      <c r="AC125" s="214"/>
    </row>
    <row r="126" ht="12.75" customHeight="1">
      <c r="A126" s="215">
        <v>125.0</v>
      </c>
      <c r="B126" s="2" t="s">
        <v>3</v>
      </c>
      <c r="C126" s="263">
        <v>45400.0</v>
      </c>
      <c r="D126" s="217">
        <f t="shared" si="1"/>
        <v>4</v>
      </c>
      <c r="E126" s="256">
        <v>2024.0</v>
      </c>
      <c r="F126" s="218" t="s">
        <v>235</v>
      </c>
      <c r="G126" s="266" t="s">
        <v>237</v>
      </c>
      <c r="H126" s="230" t="s">
        <v>258</v>
      </c>
      <c r="I126" s="220">
        <v>1082.7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  <c r="AA126" s="214"/>
      <c r="AB126" s="214"/>
      <c r="AC126" s="214"/>
    </row>
    <row r="127" ht="12.75" customHeight="1">
      <c r="A127" s="215">
        <v>126.0</v>
      </c>
      <c r="B127" s="2" t="s">
        <v>3</v>
      </c>
      <c r="C127" s="263">
        <v>45406.0</v>
      </c>
      <c r="D127" s="217">
        <f t="shared" si="1"/>
        <v>4</v>
      </c>
      <c r="E127" s="256">
        <v>2024.0</v>
      </c>
      <c r="F127" s="218" t="s">
        <v>233</v>
      </c>
      <c r="G127" s="266" t="s">
        <v>237</v>
      </c>
      <c r="H127" s="230" t="s">
        <v>258</v>
      </c>
      <c r="I127" s="220">
        <v>960.0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  <c r="AA127" s="214"/>
      <c r="AB127" s="214"/>
      <c r="AC127" s="214"/>
    </row>
    <row r="128" ht="12.75" customHeight="1">
      <c r="A128" s="215">
        <v>127.0</v>
      </c>
      <c r="B128" s="2" t="s">
        <v>3</v>
      </c>
      <c r="C128" s="263">
        <v>45441.0</v>
      </c>
      <c r="D128" s="217">
        <f t="shared" si="1"/>
        <v>5</v>
      </c>
      <c r="E128" s="256">
        <v>2024.0</v>
      </c>
      <c r="F128" s="218" t="s">
        <v>235</v>
      </c>
      <c r="G128" s="266" t="s">
        <v>237</v>
      </c>
      <c r="H128" s="230" t="s">
        <v>258</v>
      </c>
      <c r="I128" s="220">
        <v>860.0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  <c r="AA128" s="214"/>
      <c r="AB128" s="214"/>
      <c r="AC128" s="214"/>
    </row>
    <row r="129" ht="12.75" customHeight="1">
      <c r="A129" s="215">
        <v>128.0</v>
      </c>
      <c r="B129" s="2" t="s">
        <v>3</v>
      </c>
      <c r="C129" s="263">
        <v>45441.0</v>
      </c>
      <c r="D129" s="217">
        <f t="shared" si="1"/>
        <v>5</v>
      </c>
      <c r="E129" s="256">
        <v>2024.0</v>
      </c>
      <c r="F129" s="218" t="s">
        <v>233</v>
      </c>
      <c r="G129" s="266" t="s">
        <v>237</v>
      </c>
      <c r="H129" s="230" t="s">
        <v>258</v>
      </c>
      <c r="I129" s="220">
        <v>960.0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  <c r="AA129" s="214"/>
      <c r="AB129" s="214"/>
      <c r="AC129" s="214"/>
    </row>
    <row r="130" ht="12.75" customHeight="1">
      <c r="A130" s="215">
        <v>129.0</v>
      </c>
      <c r="B130" s="2" t="s">
        <v>3</v>
      </c>
      <c r="C130" s="263">
        <v>45441.0</v>
      </c>
      <c r="D130" s="217">
        <f t="shared" si="1"/>
        <v>5</v>
      </c>
      <c r="E130" s="256">
        <v>2024.0</v>
      </c>
      <c r="F130" s="218" t="s">
        <v>229</v>
      </c>
      <c r="G130" s="266" t="s">
        <v>237</v>
      </c>
      <c r="H130" s="230" t="s">
        <v>258</v>
      </c>
      <c r="I130" s="220">
        <v>83.0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  <c r="AA130" s="214"/>
      <c r="AB130" s="214"/>
      <c r="AC130" s="214"/>
    </row>
    <row r="131" ht="12.75" customHeight="1">
      <c r="A131" s="215">
        <v>130.0</v>
      </c>
      <c r="B131" s="2" t="s">
        <v>3</v>
      </c>
      <c r="C131" s="263">
        <v>45464.0</v>
      </c>
      <c r="D131" s="217">
        <f t="shared" si="1"/>
        <v>6</v>
      </c>
      <c r="E131" s="256">
        <v>2024.0</v>
      </c>
      <c r="F131" s="218" t="s">
        <v>244</v>
      </c>
      <c r="G131" s="230" t="s">
        <v>232</v>
      </c>
      <c r="H131" s="230" t="s">
        <v>232</v>
      </c>
      <c r="I131" s="220">
        <v>545.1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  <c r="AA131" s="214"/>
      <c r="AB131" s="214"/>
      <c r="AC131" s="214"/>
    </row>
    <row r="132" ht="12.75" customHeight="1">
      <c r="A132" s="215">
        <v>131.0</v>
      </c>
      <c r="B132" s="2" t="s">
        <v>3</v>
      </c>
      <c r="C132" s="263">
        <v>45481.0</v>
      </c>
      <c r="D132" s="217">
        <f t="shared" si="1"/>
        <v>7</v>
      </c>
      <c r="E132" s="256">
        <v>2024.0</v>
      </c>
      <c r="F132" s="218" t="s">
        <v>229</v>
      </c>
      <c r="G132" s="266" t="s">
        <v>237</v>
      </c>
      <c r="H132" s="230" t="s">
        <v>258</v>
      </c>
      <c r="I132" s="220">
        <v>125.0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</row>
    <row r="133" ht="12.75" customHeight="1">
      <c r="A133" s="215">
        <v>132.0</v>
      </c>
      <c r="B133" s="2" t="s">
        <v>3</v>
      </c>
      <c r="C133" s="263">
        <v>45481.0</v>
      </c>
      <c r="D133" s="217">
        <f t="shared" si="1"/>
        <v>7</v>
      </c>
      <c r="E133" s="256">
        <v>2024.0</v>
      </c>
      <c r="F133" s="218" t="s">
        <v>235</v>
      </c>
      <c r="G133" s="266" t="s">
        <v>237</v>
      </c>
      <c r="H133" s="230" t="s">
        <v>258</v>
      </c>
      <c r="I133" s="220">
        <v>1273.0</v>
      </c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</row>
    <row r="134" ht="12.75" customHeight="1">
      <c r="A134" s="215">
        <v>133.0</v>
      </c>
      <c r="B134" s="2" t="s">
        <v>3</v>
      </c>
      <c r="C134" s="263">
        <v>45481.0</v>
      </c>
      <c r="D134" s="217">
        <f t="shared" si="1"/>
        <v>7</v>
      </c>
      <c r="E134" s="256">
        <v>2024.0</v>
      </c>
      <c r="F134" s="218" t="s">
        <v>233</v>
      </c>
      <c r="G134" s="266" t="s">
        <v>237</v>
      </c>
      <c r="H134" s="230" t="s">
        <v>258</v>
      </c>
      <c r="I134" s="220">
        <v>2640.0</v>
      </c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  <c r="AA134" s="214"/>
      <c r="AB134" s="214"/>
      <c r="AC134" s="214"/>
    </row>
    <row r="135" ht="12.75" customHeight="1">
      <c r="A135" s="215">
        <v>134.0</v>
      </c>
      <c r="B135" s="2" t="s">
        <v>3</v>
      </c>
      <c r="C135" s="263">
        <v>45495.0</v>
      </c>
      <c r="D135" s="217">
        <f t="shared" si="1"/>
        <v>7</v>
      </c>
      <c r="E135" s="256">
        <v>2024.0</v>
      </c>
      <c r="F135" s="218" t="s">
        <v>245</v>
      </c>
      <c r="G135" s="230" t="s">
        <v>232</v>
      </c>
      <c r="H135" s="230" t="s">
        <v>232</v>
      </c>
      <c r="I135" s="220">
        <v>115.0</v>
      </c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</row>
    <row r="136" ht="12.75" customHeight="1">
      <c r="A136" s="215">
        <v>135.0</v>
      </c>
      <c r="B136" s="2" t="s">
        <v>3</v>
      </c>
      <c r="C136" s="263">
        <v>45516.0</v>
      </c>
      <c r="D136" s="217">
        <f t="shared" si="1"/>
        <v>8</v>
      </c>
      <c r="E136" s="256">
        <v>2024.0</v>
      </c>
      <c r="F136" s="218" t="s">
        <v>229</v>
      </c>
      <c r="G136" s="266" t="s">
        <v>237</v>
      </c>
      <c r="H136" s="230" t="s">
        <v>258</v>
      </c>
      <c r="I136" s="220">
        <v>294.0</v>
      </c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  <c r="AA136" s="214"/>
      <c r="AB136" s="214"/>
      <c r="AC136" s="214"/>
    </row>
    <row r="137" ht="12.75" customHeight="1">
      <c r="A137" s="215">
        <v>136.0</v>
      </c>
      <c r="B137" s="2" t="s">
        <v>3</v>
      </c>
      <c r="C137" s="263">
        <v>45516.0</v>
      </c>
      <c r="D137" s="217">
        <f t="shared" si="1"/>
        <v>8</v>
      </c>
      <c r="E137" s="256">
        <v>2024.0</v>
      </c>
      <c r="F137" s="218" t="s">
        <v>235</v>
      </c>
      <c r="G137" s="266" t="s">
        <v>237</v>
      </c>
      <c r="H137" s="230" t="s">
        <v>258</v>
      </c>
      <c r="I137" s="220">
        <v>2423.0</v>
      </c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  <c r="AA137" s="214"/>
      <c r="AB137" s="214"/>
      <c r="AC137" s="214"/>
    </row>
    <row r="138" ht="12.75" customHeight="1">
      <c r="A138" s="215">
        <v>137.0</v>
      </c>
      <c r="B138" s="2" t="s">
        <v>3</v>
      </c>
      <c r="C138" s="263">
        <v>45516.0</v>
      </c>
      <c r="D138" s="217">
        <f t="shared" si="1"/>
        <v>8</v>
      </c>
      <c r="E138" s="256">
        <v>2024.0</v>
      </c>
      <c r="F138" s="218" t="s">
        <v>233</v>
      </c>
      <c r="G138" s="266" t="s">
        <v>237</v>
      </c>
      <c r="H138" s="230" t="s">
        <v>258</v>
      </c>
      <c r="I138" s="220">
        <v>1517.0</v>
      </c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  <c r="AA138" s="214"/>
      <c r="AB138" s="214"/>
      <c r="AC138" s="214"/>
    </row>
    <row r="139" ht="12.75" customHeight="1">
      <c r="A139" s="215">
        <v>138.0</v>
      </c>
      <c r="B139" s="2" t="s">
        <v>3</v>
      </c>
      <c r="C139" s="263">
        <v>45525.0</v>
      </c>
      <c r="D139" s="217">
        <f t="shared" si="1"/>
        <v>8</v>
      </c>
      <c r="E139" s="256">
        <v>2024.0</v>
      </c>
      <c r="F139" s="218" t="s">
        <v>249</v>
      </c>
      <c r="G139" s="230" t="s">
        <v>232</v>
      </c>
      <c r="H139" s="230" t="s">
        <v>232</v>
      </c>
      <c r="I139" s="220">
        <v>32.3</v>
      </c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  <c r="AA139" s="214"/>
      <c r="AB139" s="214"/>
      <c r="AC139" s="214"/>
    </row>
    <row r="140" ht="12.75" customHeight="1">
      <c r="A140" s="215">
        <v>139.0</v>
      </c>
      <c r="B140" s="2" t="s">
        <v>3</v>
      </c>
      <c r="C140" s="263">
        <v>45525.0</v>
      </c>
      <c r="D140" s="217">
        <f t="shared" si="1"/>
        <v>8</v>
      </c>
      <c r="E140" s="256">
        <v>2024.0</v>
      </c>
      <c r="F140" s="218" t="s">
        <v>244</v>
      </c>
      <c r="G140" s="230" t="s">
        <v>232</v>
      </c>
      <c r="H140" s="230" t="s">
        <v>232</v>
      </c>
      <c r="I140" s="220">
        <v>527.9</v>
      </c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  <c r="AA140" s="214"/>
      <c r="AB140" s="214"/>
      <c r="AC140" s="214"/>
    </row>
    <row r="141" ht="12.75" customHeight="1">
      <c r="A141" s="215">
        <v>140.0</v>
      </c>
      <c r="B141" s="2" t="s">
        <v>3</v>
      </c>
      <c r="C141" s="263">
        <v>45538.0</v>
      </c>
      <c r="D141" s="217">
        <f t="shared" si="1"/>
        <v>9</v>
      </c>
      <c r="E141" s="256">
        <v>2024.0</v>
      </c>
      <c r="F141" s="218" t="s">
        <v>233</v>
      </c>
      <c r="G141" s="266" t="s">
        <v>237</v>
      </c>
      <c r="H141" s="230" t="s">
        <v>259</v>
      </c>
      <c r="I141" s="256">
        <v>862.0</v>
      </c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  <c r="AA141" s="214"/>
      <c r="AB141" s="214"/>
      <c r="AC141" s="214"/>
    </row>
    <row r="142" ht="12.75" customHeight="1">
      <c r="A142" s="215">
        <v>141.0</v>
      </c>
      <c r="B142" s="2" t="s">
        <v>3</v>
      </c>
      <c r="C142" s="263">
        <v>45554.0</v>
      </c>
      <c r="D142" s="217">
        <f t="shared" si="1"/>
        <v>9</v>
      </c>
      <c r="E142" s="256">
        <v>2024.0</v>
      </c>
      <c r="F142" s="218" t="s">
        <v>229</v>
      </c>
      <c r="G142" s="266" t="s">
        <v>237</v>
      </c>
      <c r="H142" s="230" t="s">
        <v>259</v>
      </c>
      <c r="I142" s="256">
        <v>205.0</v>
      </c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  <c r="AA142" s="214"/>
      <c r="AB142" s="214"/>
      <c r="AC142" s="214"/>
    </row>
    <row r="143" ht="12.75" customHeight="1">
      <c r="A143" s="215">
        <v>142.0</v>
      </c>
      <c r="B143" s="2" t="s">
        <v>3</v>
      </c>
      <c r="C143" s="263">
        <v>45554.0</v>
      </c>
      <c r="D143" s="217">
        <f t="shared" si="1"/>
        <v>9</v>
      </c>
      <c r="E143" s="256">
        <v>2024.0</v>
      </c>
      <c r="F143" s="218" t="s">
        <v>235</v>
      </c>
      <c r="G143" s="266" t="s">
        <v>237</v>
      </c>
      <c r="H143" s="230" t="s">
        <v>259</v>
      </c>
      <c r="I143" s="256">
        <v>5405.0</v>
      </c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  <c r="AA143" s="214"/>
      <c r="AB143" s="214"/>
      <c r="AC143" s="214"/>
    </row>
    <row r="144" ht="12.75" customHeight="1">
      <c r="A144" s="215">
        <v>143.0</v>
      </c>
      <c r="B144" s="2" t="s">
        <v>3</v>
      </c>
      <c r="C144" s="263">
        <v>45575.0</v>
      </c>
      <c r="D144" s="217">
        <f t="shared" si="1"/>
        <v>10</v>
      </c>
      <c r="E144" s="256">
        <v>2024.0</v>
      </c>
      <c r="F144" s="218" t="s">
        <v>229</v>
      </c>
      <c r="G144" s="266" t="s">
        <v>237</v>
      </c>
      <c r="H144" s="230" t="s">
        <v>259</v>
      </c>
      <c r="I144" s="256">
        <v>105.0</v>
      </c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  <c r="AA144" s="214"/>
      <c r="AB144" s="214"/>
      <c r="AC144" s="214"/>
    </row>
    <row r="145" ht="12.75" customHeight="1">
      <c r="A145" s="215">
        <v>144.0</v>
      </c>
      <c r="B145" s="2" t="s">
        <v>3</v>
      </c>
      <c r="C145" s="263">
        <v>45575.0</v>
      </c>
      <c r="D145" s="217">
        <f t="shared" si="1"/>
        <v>10</v>
      </c>
      <c r="E145" s="256">
        <v>2024.0</v>
      </c>
      <c r="F145" s="218" t="s">
        <v>233</v>
      </c>
      <c r="G145" s="266" t="s">
        <v>237</v>
      </c>
      <c r="H145" s="230" t="s">
        <v>259</v>
      </c>
      <c r="I145" s="256">
        <v>1450.0</v>
      </c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  <c r="AA145" s="214"/>
      <c r="AB145" s="214"/>
      <c r="AC145" s="214"/>
    </row>
    <row r="146" ht="12.75" customHeight="1">
      <c r="A146" s="215">
        <v>145.0</v>
      </c>
      <c r="B146" s="2" t="s">
        <v>3</v>
      </c>
      <c r="C146" s="263">
        <v>45575.0</v>
      </c>
      <c r="D146" s="217">
        <f t="shared" si="1"/>
        <v>10</v>
      </c>
      <c r="E146" s="256">
        <v>2024.0</v>
      </c>
      <c r="F146" s="218" t="s">
        <v>235</v>
      </c>
      <c r="G146" s="266" t="s">
        <v>237</v>
      </c>
      <c r="H146" s="230" t="s">
        <v>259</v>
      </c>
      <c r="I146" s="220">
        <v>2500.0</v>
      </c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  <c r="AA146" s="214"/>
      <c r="AB146" s="214"/>
      <c r="AC146" s="214"/>
    </row>
    <row r="147" ht="12.75" customHeight="1">
      <c r="A147" s="215">
        <v>146.0</v>
      </c>
      <c r="B147" s="2" t="s">
        <v>3</v>
      </c>
      <c r="C147" s="263">
        <v>45581.0</v>
      </c>
      <c r="D147" s="217">
        <f t="shared" si="1"/>
        <v>10</v>
      </c>
      <c r="E147" s="256">
        <v>2024.0</v>
      </c>
      <c r="F147" s="218" t="s">
        <v>245</v>
      </c>
      <c r="G147" s="230" t="s">
        <v>232</v>
      </c>
      <c r="H147" s="230" t="s">
        <v>232</v>
      </c>
      <c r="I147" s="220">
        <v>103.0</v>
      </c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  <c r="AA147" s="214"/>
      <c r="AB147" s="214"/>
      <c r="AC147" s="214"/>
    </row>
    <row r="148" ht="12.75" customHeight="1">
      <c r="A148" s="215">
        <v>147.0</v>
      </c>
      <c r="B148" s="2" t="s">
        <v>3</v>
      </c>
      <c r="C148" s="263">
        <v>45581.0</v>
      </c>
      <c r="D148" s="217">
        <f t="shared" si="1"/>
        <v>10</v>
      </c>
      <c r="E148" s="256">
        <v>2024.0</v>
      </c>
      <c r="F148" s="218" t="s">
        <v>244</v>
      </c>
      <c r="G148" s="230" t="s">
        <v>232</v>
      </c>
      <c r="H148" s="230" t="s">
        <v>232</v>
      </c>
      <c r="I148" s="220">
        <v>568.0</v>
      </c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  <c r="AA148" s="214"/>
      <c r="AB148" s="214"/>
      <c r="AC148" s="214"/>
    </row>
    <row r="149" ht="12.75" customHeight="1">
      <c r="A149" s="215">
        <v>148.0</v>
      </c>
      <c r="B149" s="2" t="s">
        <v>3</v>
      </c>
      <c r="C149" s="263">
        <v>45611.0</v>
      </c>
      <c r="D149" s="217">
        <f t="shared" si="1"/>
        <v>11</v>
      </c>
      <c r="E149" s="256">
        <v>2024.0</v>
      </c>
      <c r="F149" s="218" t="s">
        <v>229</v>
      </c>
      <c r="G149" s="266" t="s">
        <v>237</v>
      </c>
      <c r="H149" s="230" t="s">
        <v>259</v>
      </c>
      <c r="I149" s="256">
        <v>30.0</v>
      </c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  <c r="AA149" s="214"/>
      <c r="AB149" s="214"/>
      <c r="AC149" s="214"/>
    </row>
    <row r="150" ht="12.75" customHeight="1">
      <c r="A150" s="215">
        <v>149.0</v>
      </c>
      <c r="B150" s="2" t="s">
        <v>3</v>
      </c>
      <c r="C150" s="263">
        <v>45611.0</v>
      </c>
      <c r="D150" s="217">
        <f t="shared" si="1"/>
        <v>11</v>
      </c>
      <c r="E150" s="256">
        <v>2024.0</v>
      </c>
      <c r="F150" s="218" t="s">
        <v>233</v>
      </c>
      <c r="G150" s="266" t="s">
        <v>237</v>
      </c>
      <c r="H150" s="230" t="s">
        <v>259</v>
      </c>
      <c r="I150" s="256">
        <v>1380.0</v>
      </c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  <c r="AA150" s="214"/>
      <c r="AB150" s="214"/>
      <c r="AC150" s="214"/>
    </row>
    <row r="151" ht="12.75" customHeight="1">
      <c r="A151" s="215">
        <v>150.0</v>
      </c>
      <c r="B151" s="2" t="s">
        <v>3</v>
      </c>
      <c r="C151" s="263">
        <v>45611.0</v>
      </c>
      <c r="D151" s="217">
        <f t="shared" si="1"/>
        <v>11</v>
      </c>
      <c r="E151" s="256">
        <v>2024.0</v>
      </c>
      <c r="F151" s="218" t="s">
        <v>235</v>
      </c>
      <c r="G151" s="266" t="s">
        <v>237</v>
      </c>
      <c r="H151" s="230" t="s">
        <v>259</v>
      </c>
      <c r="I151" s="256">
        <v>2500.0</v>
      </c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  <c r="AA151" s="214"/>
      <c r="AB151" s="214"/>
      <c r="AC151" s="214"/>
    </row>
    <row r="152" ht="12.75" customHeight="1">
      <c r="A152" s="215">
        <v>151.0</v>
      </c>
      <c r="B152" s="2" t="s">
        <v>3</v>
      </c>
      <c r="C152" s="263">
        <v>45632.0</v>
      </c>
      <c r="D152" s="217">
        <f t="shared" si="1"/>
        <v>12</v>
      </c>
      <c r="E152" s="256">
        <v>2024.0</v>
      </c>
      <c r="F152" s="267" t="s">
        <v>247</v>
      </c>
      <c r="G152" s="268" t="s">
        <v>232</v>
      </c>
      <c r="H152" s="268" t="s">
        <v>232</v>
      </c>
      <c r="I152" s="269">
        <v>616.7</v>
      </c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  <c r="AA152" s="214"/>
      <c r="AB152" s="214"/>
      <c r="AC152" s="214"/>
    </row>
    <row r="153" ht="12.75" customHeight="1">
      <c r="A153" s="215">
        <v>152.0</v>
      </c>
      <c r="B153" s="2" t="s">
        <v>3</v>
      </c>
      <c r="C153" s="263">
        <v>45632.0</v>
      </c>
      <c r="D153" s="217">
        <f t="shared" si="1"/>
        <v>12</v>
      </c>
      <c r="E153" s="256">
        <v>2024.0</v>
      </c>
      <c r="F153" s="267" t="s">
        <v>245</v>
      </c>
      <c r="G153" s="268" t="s">
        <v>232</v>
      </c>
      <c r="H153" s="268" t="s">
        <v>232</v>
      </c>
      <c r="I153" s="269">
        <v>480.0</v>
      </c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  <c r="AA153" s="214"/>
      <c r="AB153" s="214"/>
      <c r="AC153" s="214"/>
    </row>
    <row r="154" ht="12.75" customHeight="1">
      <c r="A154" s="215">
        <v>153.0</v>
      </c>
      <c r="B154" s="2" t="s">
        <v>3</v>
      </c>
      <c r="C154" s="263">
        <v>45641.0</v>
      </c>
      <c r="D154" s="217">
        <f t="shared" si="1"/>
        <v>12</v>
      </c>
      <c r="E154" s="256">
        <v>2024.0</v>
      </c>
      <c r="F154" s="218" t="s">
        <v>235</v>
      </c>
      <c r="G154" s="266" t="s">
        <v>237</v>
      </c>
      <c r="H154" s="268" t="s">
        <v>259</v>
      </c>
      <c r="I154" s="269">
        <v>1156.0</v>
      </c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  <c r="AB154" s="214"/>
      <c r="AC154" s="214"/>
    </row>
    <row r="155" ht="12.75" customHeight="1">
      <c r="A155" s="215">
        <v>154.0</v>
      </c>
      <c r="B155" s="2" t="s">
        <v>3</v>
      </c>
      <c r="C155" s="263">
        <v>45641.0</v>
      </c>
      <c r="D155" s="217">
        <f t="shared" si="1"/>
        <v>12</v>
      </c>
      <c r="E155" s="256">
        <v>2024.0</v>
      </c>
      <c r="F155" s="218" t="s">
        <v>233</v>
      </c>
      <c r="G155" s="266" t="s">
        <v>237</v>
      </c>
      <c r="H155" s="268" t="s">
        <v>259</v>
      </c>
      <c r="I155" s="269">
        <v>3515.0</v>
      </c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</row>
    <row r="156" ht="12.75" customHeight="1">
      <c r="A156" s="215">
        <v>155.0</v>
      </c>
      <c r="B156" s="2" t="s">
        <v>3</v>
      </c>
      <c r="C156" s="263">
        <v>45641.0</v>
      </c>
      <c r="D156" s="217">
        <f t="shared" si="1"/>
        <v>12</v>
      </c>
      <c r="E156" s="256">
        <v>2024.0</v>
      </c>
      <c r="F156" s="218" t="s">
        <v>229</v>
      </c>
      <c r="G156" s="266" t="s">
        <v>237</v>
      </c>
      <c r="H156" s="268" t="s">
        <v>259</v>
      </c>
      <c r="I156" s="269">
        <v>56.0</v>
      </c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  <c r="AB156" s="214"/>
      <c r="AC156" s="214"/>
    </row>
    <row r="157" ht="12.75" customHeight="1">
      <c r="A157" s="215">
        <v>156.0</v>
      </c>
      <c r="B157" s="2" t="s">
        <v>3</v>
      </c>
      <c r="C157" s="263">
        <v>45656.0</v>
      </c>
      <c r="D157" s="217">
        <f t="shared" si="1"/>
        <v>12</v>
      </c>
      <c r="E157" s="256">
        <v>2024.0</v>
      </c>
      <c r="F157" s="267" t="s">
        <v>244</v>
      </c>
      <c r="G157" s="268" t="s">
        <v>232</v>
      </c>
      <c r="H157" s="268" t="s">
        <v>232</v>
      </c>
      <c r="I157" s="269">
        <v>780.0</v>
      </c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  <c r="AA157" s="214"/>
      <c r="AB157" s="214"/>
      <c r="AC157" s="214"/>
    </row>
    <row r="158" ht="12.75" customHeight="1">
      <c r="A158" s="215">
        <v>157.0</v>
      </c>
      <c r="B158" s="2" t="s">
        <v>3</v>
      </c>
      <c r="C158" s="263">
        <v>45656.0</v>
      </c>
      <c r="D158" s="217">
        <f t="shared" si="1"/>
        <v>12</v>
      </c>
      <c r="E158" s="256">
        <v>2024.0</v>
      </c>
      <c r="F158" s="270" t="s">
        <v>245</v>
      </c>
      <c r="G158" s="271" t="s">
        <v>232</v>
      </c>
      <c r="H158" s="271" t="s">
        <v>232</v>
      </c>
      <c r="I158" s="272">
        <v>173.0</v>
      </c>
      <c r="J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</row>
    <row r="159" ht="12.75" customHeight="1">
      <c r="A159" s="215">
        <v>158.0</v>
      </c>
      <c r="B159" s="2" t="s">
        <v>3</v>
      </c>
      <c r="C159" s="263">
        <v>45656.0</v>
      </c>
      <c r="D159" s="217">
        <f t="shared" si="1"/>
        <v>12</v>
      </c>
      <c r="E159" s="256">
        <v>2024.0</v>
      </c>
      <c r="F159" s="273" t="s">
        <v>249</v>
      </c>
      <c r="G159" s="43" t="s">
        <v>232</v>
      </c>
      <c r="H159" s="43" t="s">
        <v>232</v>
      </c>
      <c r="I159" s="46">
        <v>94.0</v>
      </c>
      <c r="J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  <c r="AA159" s="214"/>
      <c r="AB159" s="214"/>
      <c r="AC159" s="214"/>
    </row>
    <row r="160" ht="15.0" customHeight="1">
      <c r="A160" s="215">
        <v>159.0</v>
      </c>
      <c r="B160" s="2" t="s">
        <v>3</v>
      </c>
      <c r="C160" s="216">
        <v>45673.0</v>
      </c>
      <c r="D160" s="217">
        <f t="shared" si="1"/>
        <v>1</v>
      </c>
      <c r="E160" s="40">
        <v>2025.0</v>
      </c>
      <c r="F160" s="273" t="s">
        <v>244</v>
      </c>
      <c r="G160" s="43" t="s">
        <v>232</v>
      </c>
      <c r="H160" s="43" t="s">
        <v>232</v>
      </c>
      <c r="I160" s="274">
        <v>440.0</v>
      </c>
      <c r="J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  <c r="AA160" s="214"/>
      <c r="AB160" s="214"/>
      <c r="AC160" s="214"/>
    </row>
    <row r="161" ht="15.0" customHeight="1">
      <c r="A161" s="215">
        <v>160.0</v>
      </c>
      <c r="B161" s="2" t="s">
        <v>3</v>
      </c>
      <c r="C161" s="275">
        <v>45673.0</v>
      </c>
      <c r="D161" s="217">
        <f t="shared" si="1"/>
        <v>1</v>
      </c>
      <c r="E161" s="40">
        <v>2025.0</v>
      </c>
      <c r="F161" s="273" t="s">
        <v>245</v>
      </c>
      <c r="G161" s="43" t="s">
        <v>232</v>
      </c>
      <c r="H161" s="43" t="s">
        <v>232</v>
      </c>
      <c r="I161" s="274">
        <v>124.0</v>
      </c>
      <c r="J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  <c r="AA161" s="214"/>
      <c r="AB161" s="214"/>
      <c r="AC161" s="214"/>
    </row>
    <row r="162" ht="15.0" customHeight="1">
      <c r="A162" s="215">
        <v>161.0</v>
      </c>
      <c r="B162" s="2" t="s">
        <v>3</v>
      </c>
      <c r="C162" s="275">
        <v>45673.0</v>
      </c>
      <c r="D162" s="217">
        <f t="shared" si="1"/>
        <v>1</v>
      </c>
      <c r="E162" s="40">
        <v>2025.0</v>
      </c>
      <c r="F162" s="273" t="s">
        <v>247</v>
      </c>
      <c r="G162" s="43" t="s">
        <v>232</v>
      </c>
      <c r="H162" s="43" t="s">
        <v>232</v>
      </c>
      <c r="I162" s="276">
        <v>687.0</v>
      </c>
      <c r="J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  <c r="AA162" s="214"/>
      <c r="AB162" s="214"/>
      <c r="AC162" s="214"/>
    </row>
    <row r="163">
      <c r="A163" s="215">
        <v>162.0</v>
      </c>
      <c r="B163" s="2" t="s">
        <v>3</v>
      </c>
      <c r="C163" s="275">
        <v>45688.0</v>
      </c>
      <c r="D163" s="217">
        <f t="shared" si="1"/>
        <v>1</v>
      </c>
      <c r="E163" s="40">
        <v>2025.0</v>
      </c>
      <c r="F163" s="218" t="s">
        <v>235</v>
      </c>
      <c r="G163" s="266" t="s">
        <v>237</v>
      </c>
      <c r="H163" s="230" t="s">
        <v>257</v>
      </c>
      <c r="I163" s="112">
        <v>2900.0</v>
      </c>
      <c r="J163" s="214"/>
      <c r="K163" s="277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  <c r="AA163" s="214"/>
      <c r="AB163" s="214"/>
      <c r="AC163" s="214"/>
    </row>
    <row r="164">
      <c r="A164" s="215">
        <v>163.0</v>
      </c>
      <c r="B164" s="2" t="s">
        <v>3</v>
      </c>
      <c r="C164" s="275">
        <v>45688.0</v>
      </c>
      <c r="D164" s="217">
        <f t="shared" si="1"/>
        <v>1</v>
      </c>
      <c r="E164" s="40">
        <v>2025.0</v>
      </c>
      <c r="F164" s="218" t="s">
        <v>233</v>
      </c>
      <c r="G164" s="266" t="s">
        <v>237</v>
      </c>
      <c r="H164" s="230" t="s">
        <v>257</v>
      </c>
      <c r="I164" s="112">
        <v>2930.0</v>
      </c>
      <c r="J164" s="214"/>
      <c r="K164" s="277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  <c r="AA164" s="214"/>
      <c r="AB164" s="214"/>
      <c r="AC164" s="214"/>
    </row>
    <row r="165" ht="16.5" customHeight="1">
      <c r="A165" s="215">
        <v>164.0</v>
      </c>
      <c r="B165" s="2" t="s">
        <v>3</v>
      </c>
      <c r="C165" s="275">
        <v>45688.0</v>
      </c>
      <c r="D165" s="217">
        <f t="shared" si="1"/>
        <v>1</v>
      </c>
      <c r="E165" s="40">
        <v>2025.0</v>
      </c>
      <c r="F165" s="218" t="s">
        <v>229</v>
      </c>
      <c r="G165" s="266" t="s">
        <v>237</v>
      </c>
      <c r="H165" s="230" t="s">
        <v>257</v>
      </c>
      <c r="I165" s="112">
        <v>537.0</v>
      </c>
      <c r="J165" s="214"/>
      <c r="K165" s="277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  <c r="AA165" s="214"/>
      <c r="AB165" s="214"/>
      <c r="AC165" s="214"/>
    </row>
    <row r="166">
      <c r="A166" s="215">
        <v>165.0</v>
      </c>
      <c r="B166" s="2" t="s">
        <v>3</v>
      </c>
      <c r="C166" s="275">
        <v>45716.0</v>
      </c>
      <c r="D166" s="217">
        <f t="shared" si="1"/>
        <v>2</v>
      </c>
      <c r="E166" s="40">
        <v>2025.0</v>
      </c>
      <c r="F166" s="278" t="s">
        <v>235</v>
      </c>
      <c r="G166" s="266" t="s">
        <v>237</v>
      </c>
      <c r="H166" s="279" t="s">
        <v>257</v>
      </c>
      <c r="I166" s="112">
        <v>870.0</v>
      </c>
      <c r="J166" s="214"/>
      <c r="K166" s="277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214"/>
      <c r="AA166" s="214"/>
      <c r="AB166" s="214"/>
      <c r="AC166" s="214"/>
    </row>
    <row r="167">
      <c r="A167" s="215">
        <v>166.0</v>
      </c>
      <c r="B167" s="2" t="s">
        <v>3</v>
      </c>
      <c r="C167" s="275">
        <v>45716.0</v>
      </c>
      <c r="D167" s="217">
        <f t="shared" si="1"/>
        <v>2</v>
      </c>
      <c r="E167" s="40">
        <v>2025.0</v>
      </c>
      <c r="F167" s="278" t="s">
        <v>233</v>
      </c>
      <c r="G167" s="266" t="s">
        <v>237</v>
      </c>
      <c r="H167" s="279" t="s">
        <v>257</v>
      </c>
      <c r="I167" s="112">
        <v>1705.0</v>
      </c>
      <c r="J167" s="214"/>
      <c r="K167" s="277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  <c r="AA167" s="214"/>
      <c r="AB167" s="214"/>
      <c r="AC167" s="214"/>
    </row>
    <row r="168">
      <c r="A168" s="215">
        <v>167.0</v>
      </c>
      <c r="B168" s="2" t="s">
        <v>3</v>
      </c>
      <c r="C168" s="275">
        <v>45716.0</v>
      </c>
      <c r="D168" s="217">
        <f t="shared" si="1"/>
        <v>2</v>
      </c>
      <c r="E168" s="40">
        <v>2025.0</v>
      </c>
      <c r="F168" s="278" t="s">
        <v>229</v>
      </c>
      <c r="G168" s="266" t="s">
        <v>237</v>
      </c>
      <c r="H168" s="279" t="s">
        <v>257</v>
      </c>
      <c r="I168" s="112">
        <v>147.0</v>
      </c>
      <c r="J168" s="214"/>
      <c r="K168" s="277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14"/>
      <c r="Y168" s="214"/>
      <c r="Z168" s="214"/>
      <c r="AA168" s="214"/>
      <c r="AB168" s="214"/>
      <c r="AC168" s="214"/>
    </row>
    <row r="169">
      <c r="A169" s="215">
        <v>168.0</v>
      </c>
      <c r="B169" s="2" t="s">
        <v>3</v>
      </c>
      <c r="C169" s="275">
        <v>45716.0</v>
      </c>
      <c r="D169" s="217">
        <f t="shared" si="1"/>
        <v>2</v>
      </c>
      <c r="E169" s="40">
        <v>2025.0</v>
      </c>
      <c r="F169" s="280" t="s">
        <v>249</v>
      </c>
      <c r="G169" s="266" t="s">
        <v>237</v>
      </c>
      <c r="H169" s="279" t="s">
        <v>257</v>
      </c>
      <c r="I169" s="112">
        <v>115.0</v>
      </c>
      <c r="J169" s="214"/>
      <c r="K169" s="277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14"/>
      <c r="Y169" s="214"/>
      <c r="Z169" s="214"/>
      <c r="AA169" s="214"/>
      <c r="AB169" s="214"/>
      <c r="AC169" s="214"/>
    </row>
    <row r="170">
      <c r="A170" s="215">
        <v>169.0</v>
      </c>
      <c r="B170" s="2" t="s">
        <v>3</v>
      </c>
      <c r="C170" s="275">
        <v>45716.0</v>
      </c>
      <c r="D170" s="217">
        <f t="shared" si="1"/>
        <v>2</v>
      </c>
      <c r="E170" s="40">
        <v>2025.0</v>
      </c>
      <c r="F170" s="278" t="s">
        <v>231</v>
      </c>
      <c r="G170" s="266" t="s">
        <v>237</v>
      </c>
      <c r="H170" s="279" t="s">
        <v>257</v>
      </c>
      <c r="I170" s="112">
        <v>83.0</v>
      </c>
      <c r="J170" s="214"/>
      <c r="K170" s="277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  <c r="AA170" s="214"/>
      <c r="AB170" s="214"/>
      <c r="AC170" s="214"/>
    </row>
    <row r="171">
      <c r="A171" s="215">
        <v>170.0</v>
      </c>
      <c r="B171" s="2" t="s">
        <v>3</v>
      </c>
      <c r="C171" s="275">
        <v>45716.0</v>
      </c>
      <c r="D171" s="217">
        <f t="shared" si="1"/>
        <v>2</v>
      </c>
      <c r="E171" s="40">
        <v>2025.0</v>
      </c>
      <c r="F171" s="280" t="s">
        <v>247</v>
      </c>
      <c r="G171" s="266" t="s">
        <v>237</v>
      </c>
      <c r="H171" s="279" t="s">
        <v>257</v>
      </c>
      <c r="I171" s="112">
        <v>1859.0</v>
      </c>
      <c r="J171" s="214"/>
      <c r="K171" s="277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  <c r="AA171" s="214"/>
      <c r="AB171" s="214"/>
      <c r="AC171" s="214"/>
    </row>
    <row r="172">
      <c r="A172" s="215">
        <v>171.0</v>
      </c>
      <c r="B172" s="2" t="s">
        <v>3</v>
      </c>
      <c r="C172" s="275">
        <v>45716.0</v>
      </c>
      <c r="D172" s="217">
        <f t="shared" si="1"/>
        <v>2</v>
      </c>
      <c r="E172" s="40">
        <v>2025.0</v>
      </c>
      <c r="F172" s="278" t="s">
        <v>244</v>
      </c>
      <c r="G172" s="266" t="s">
        <v>237</v>
      </c>
      <c r="H172" s="279" t="s">
        <v>257</v>
      </c>
      <c r="I172" s="112">
        <v>575.0</v>
      </c>
      <c r="J172" s="214"/>
      <c r="K172" s="277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  <c r="AA172" s="214"/>
      <c r="AB172" s="214"/>
      <c r="AC172" s="214"/>
    </row>
    <row r="173">
      <c r="A173" s="215">
        <v>172.0</v>
      </c>
      <c r="B173" s="2" t="s">
        <v>3</v>
      </c>
      <c r="C173" s="275">
        <v>45716.0</v>
      </c>
      <c r="D173" s="217">
        <f t="shared" si="1"/>
        <v>2</v>
      </c>
      <c r="E173" s="40">
        <v>2025.0</v>
      </c>
      <c r="F173" s="281" t="s">
        <v>245</v>
      </c>
      <c r="G173" s="266" t="s">
        <v>237</v>
      </c>
      <c r="H173" s="279" t="s">
        <v>257</v>
      </c>
      <c r="I173" s="112">
        <v>122.0</v>
      </c>
      <c r="J173" s="214"/>
      <c r="K173" s="277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  <c r="AA173" s="214"/>
      <c r="AB173" s="214"/>
      <c r="AC173" s="214"/>
    </row>
    <row r="174">
      <c r="A174" s="215">
        <v>173.0</v>
      </c>
      <c r="B174" s="151" t="s">
        <v>3</v>
      </c>
      <c r="C174" s="282">
        <v>45717.0</v>
      </c>
      <c r="D174" s="283">
        <f t="shared" si="1"/>
        <v>3</v>
      </c>
      <c r="E174" s="283">
        <v>2025.0</v>
      </c>
      <c r="F174" s="284" t="s">
        <v>233</v>
      </c>
      <c r="G174" s="285" t="s">
        <v>237</v>
      </c>
      <c r="H174" s="285" t="s">
        <v>237</v>
      </c>
      <c r="I174" s="286">
        <v>1828.0</v>
      </c>
      <c r="J174" s="214"/>
      <c r="K174" s="277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  <c r="AA174" s="214"/>
      <c r="AB174" s="214"/>
      <c r="AC174" s="214"/>
    </row>
    <row r="175">
      <c r="A175" s="215">
        <v>174.0</v>
      </c>
      <c r="B175" s="151" t="s">
        <v>3</v>
      </c>
      <c r="C175" s="282">
        <v>45717.0</v>
      </c>
      <c r="D175" s="283">
        <f t="shared" si="1"/>
        <v>3</v>
      </c>
      <c r="E175" s="283">
        <v>2025.0</v>
      </c>
      <c r="F175" s="284" t="s">
        <v>235</v>
      </c>
      <c r="G175" s="285" t="s">
        <v>237</v>
      </c>
      <c r="H175" s="285" t="s">
        <v>237</v>
      </c>
      <c r="I175" s="286">
        <v>1330.0</v>
      </c>
      <c r="J175" s="214"/>
      <c r="K175" s="277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  <c r="AA175" s="214"/>
      <c r="AB175" s="214"/>
      <c r="AC175" s="214"/>
    </row>
    <row r="176">
      <c r="A176" s="215">
        <v>175.0</v>
      </c>
      <c r="B176" s="151" t="s">
        <v>3</v>
      </c>
      <c r="C176" s="282">
        <v>45717.0</v>
      </c>
      <c r="D176" s="283">
        <f t="shared" si="1"/>
        <v>3</v>
      </c>
      <c r="E176" s="283">
        <v>2025.0</v>
      </c>
      <c r="F176" s="287" t="s">
        <v>229</v>
      </c>
      <c r="G176" s="285" t="s">
        <v>237</v>
      </c>
      <c r="H176" s="285" t="s">
        <v>237</v>
      </c>
      <c r="I176" s="286">
        <v>325.0</v>
      </c>
      <c r="J176" s="214"/>
      <c r="K176" s="277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  <c r="AA176" s="214"/>
      <c r="AB176" s="214"/>
      <c r="AC176" s="214"/>
    </row>
    <row r="177">
      <c r="A177" s="215">
        <v>176.0</v>
      </c>
      <c r="B177" s="151" t="s">
        <v>3</v>
      </c>
      <c r="C177" s="282">
        <v>45717.0</v>
      </c>
      <c r="D177" s="283">
        <f t="shared" si="1"/>
        <v>3</v>
      </c>
      <c r="E177" s="283">
        <v>2025.0</v>
      </c>
      <c r="F177" s="288" t="s">
        <v>249</v>
      </c>
      <c r="G177" s="285" t="s">
        <v>237</v>
      </c>
      <c r="H177" s="285" t="s">
        <v>237</v>
      </c>
      <c r="I177" s="286">
        <v>310.0</v>
      </c>
      <c r="J177" s="214"/>
      <c r="K177" s="277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  <c r="AA177" s="214"/>
      <c r="AB177" s="214"/>
      <c r="AC177" s="214"/>
    </row>
    <row r="178">
      <c r="A178" s="215">
        <v>177.0</v>
      </c>
      <c r="B178" s="151" t="s">
        <v>3</v>
      </c>
      <c r="C178" s="282">
        <v>45717.0</v>
      </c>
      <c r="D178" s="283">
        <f t="shared" si="1"/>
        <v>3</v>
      </c>
      <c r="E178" s="283">
        <v>2025.0</v>
      </c>
      <c r="F178" s="287" t="s">
        <v>231</v>
      </c>
      <c r="G178" s="285" t="s">
        <v>237</v>
      </c>
      <c r="H178" s="285" t="s">
        <v>237</v>
      </c>
      <c r="I178" s="286">
        <v>90.0</v>
      </c>
      <c r="J178" s="214"/>
      <c r="K178" s="277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  <c r="AA178" s="214"/>
      <c r="AB178" s="214"/>
      <c r="AC178" s="214"/>
    </row>
    <row r="179">
      <c r="A179" s="215">
        <v>178.0</v>
      </c>
      <c r="B179" s="151" t="s">
        <v>3</v>
      </c>
      <c r="C179" s="282">
        <v>45717.0</v>
      </c>
      <c r="D179" s="283">
        <f t="shared" si="1"/>
        <v>3</v>
      </c>
      <c r="E179" s="283">
        <v>2025.0</v>
      </c>
      <c r="F179" s="288" t="s">
        <v>247</v>
      </c>
      <c r="G179" s="285" t="s">
        <v>237</v>
      </c>
      <c r="H179" s="285" t="s">
        <v>237</v>
      </c>
      <c r="I179" s="286">
        <v>663.0</v>
      </c>
      <c r="J179" s="214"/>
      <c r="K179" s="277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  <c r="AA179" s="214"/>
      <c r="AB179" s="214"/>
      <c r="AC179" s="214"/>
    </row>
    <row r="180">
      <c r="A180" s="215">
        <v>179.0</v>
      </c>
      <c r="B180" s="151" t="s">
        <v>3</v>
      </c>
      <c r="C180" s="282">
        <v>45717.0</v>
      </c>
      <c r="D180" s="283">
        <f t="shared" si="1"/>
        <v>3</v>
      </c>
      <c r="E180" s="283">
        <v>2025.0</v>
      </c>
      <c r="F180" s="287" t="s">
        <v>244</v>
      </c>
      <c r="G180" s="285" t="s">
        <v>237</v>
      </c>
      <c r="H180" s="285" t="s">
        <v>237</v>
      </c>
      <c r="I180" s="286">
        <v>584.0</v>
      </c>
      <c r="J180" s="214"/>
      <c r="K180" s="277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  <c r="AA180" s="214"/>
      <c r="AB180" s="214"/>
      <c r="AC180" s="214"/>
    </row>
    <row r="181">
      <c r="A181" s="215">
        <v>180.0</v>
      </c>
      <c r="B181" s="151" t="s">
        <v>3</v>
      </c>
      <c r="C181" s="282">
        <v>45717.0</v>
      </c>
      <c r="D181" s="283">
        <f t="shared" si="1"/>
        <v>3</v>
      </c>
      <c r="E181" s="283">
        <v>2025.0</v>
      </c>
      <c r="F181" s="284" t="s">
        <v>245</v>
      </c>
      <c r="G181" s="285" t="s">
        <v>237</v>
      </c>
      <c r="H181" s="285" t="s">
        <v>237</v>
      </c>
      <c r="I181" s="286">
        <v>212.0</v>
      </c>
      <c r="J181" s="214"/>
      <c r="K181" s="277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  <c r="AA181" s="214"/>
      <c r="AB181" s="214"/>
      <c r="AC181" s="214"/>
    </row>
    <row r="182">
      <c r="A182" s="215">
        <v>181.0</v>
      </c>
      <c r="B182" s="151" t="s">
        <v>3</v>
      </c>
      <c r="C182" s="282">
        <v>45717.0</v>
      </c>
      <c r="D182" s="283">
        <f t="shared" si="1"/>
        <v>3</v>
      </c>
      <c r="E182" s="283">
        <v>2025.0</v>
      </c>
      <c r="F182" s="289" t="s">
        <v>246</v>
      </c>
      <c r="G182" s="285" t="s">
        <v>237</v>
      </c>
      <c r="H182" s="285" t="s">
        <v>237</v>
      </c>
      <c r="I182" s="286">
        <v>107.0</v>
      </c>
      <c r="J182" s="214"/>
      <c r="K182" s="277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  <c r="AA182" s="214"/>
      <c r="AB182" s="214"/>
      <c r="AC182" s="214"/>
    </row>
    <row r="183">
      <c r="A183" s="215">
        <v>182.0</v>
      </c>
      <c r="B183" s="290" t="s">
        <v>3</v>
      </c>
      <c r="C183" s="291">
        <v>45748.0</v>
      </c>
      <c r="D183" s="292">
        <v>4.0</v>
      </c>
      <c r="E183" s="292">
        <v>2025.0</v>
      </c>
      <c r="F183" s="293" t="s">
        <v>255</v>
      </c>
      <c r="G183" s="294" t="s">
        <v>236</v>
      </c>
      <c r="H183" s="294" t="s">
        <v>236</v>
      </c>
      <c r="I183" s="294">
        <v>22.0</v>
      </c>
      <c r="J183" s="214"/>
      <c r="K183" s="277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  <c r="AA183" s="214"/>
      <c r="AB183" s="214"/>
      <c r="AC183" s="214"/>
    </row>
    <row r="184">
      <c r="A184" s="215">
        <v>183.0</v>
      </c>
      <c r="B184" s="290" t="s">
        <v>3</v>
      </c>
      <c r="C184" s="291">
        <v>45748.0</v>
      </c>
      <c r="D184" s="292">
        <v>4.0</v>
      </c>
      <c r="E184" s="292">
        <v>2025.0</v>
      </c>
      <c r="F184" s="293" t="s">
        <v>233</v>
      </c>
      <c r="G184" s="294" t="s">
        <v>237</v>
      </c>
      <c r="H184" s="294" t="s">
        <v>237</v>
      </c>
      <c r="I184" s="294">
        <v>1378.0</v>
      </c>
      <c r="J184" s="214"/>
      <c r="K184" s="277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  <c r="AA184" s="214"/>
      <c r="AB184" s="214"/>
      <c r="AC184" s="214"/>
    </row>
    <row r="185">
      <c r="A185" s="215">
        <v>184.0</v>
      </c>
      <c r="B185" s="290" t="s">
        <v>3</v>
      </c>
      <c r="C185" s="291">
        <v>45748.0</v>
      </c>
      <c r="D185" s="292">
        <v>4.0</v>
      </c>
      <c r="E185" s="292">
        <v>2025.0</v>
      </c>
      <c r="F185" s="293" t="s">
        <v>246</v>
      </c>
      <c r="G185" s="294" t="s">
        <v>238</v>
      </c>
      <c r="H185" s="294" t="s">
        <v>238</v>
      </c>
      <c r="I185" s="294">
        <v>121.2</v>
      </c>
      <c r="J185" s="214"/>
      <c r="K185" s="277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  <c r="AA185" s="214"/>
      <c r="AB185" s="214"/>
      <c r="AC185" s="214"/>
    </row>
    <row r="186">
      <c r="A186" s="215">
        <v>185.0</v>
      </c>
      <c r="B186" s="290" t="s">
        <v>3</v>
      </c>
      <c r="C186" s="291">
        <v>45748.0</v>
      </c>
      <c r="D186" s="292">
        <v>4.0</v>
      </c>
      <c r="E186" s="292">
        <v>2025.0</v>
      </c>
      <c r="F186" s="293" t="s">
        <v>229</v>
      </c>
      <c r="G186" s="294" t="s">
        <v>237</v>
      </c>
      <c r="H186" s="294" t="s">
        <v>237</v>
      </c>
      <c r="I186" s="294">
        <v>270.3</v>
      </c>
      <c r="J186" s="214"/>
      <c r="K186" s="277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  <c r="AA186" s="214"/>
      <c r="AB186" s="214"/>
      <c r="AC186" s="214"/>
    </row>
    <row r="187">
      <c r="A187" s="215">
        <v>186.0</v>
      </c>
      <c r="B187" s="290" t="s">
        <v>3</v>
      </c>
      <c r="C187" s="291">
        <v>45748.0</v>
      </c>
      <c r="D187" s="292">
        <v>4.0</v>
      </c>
      <c r="E187" s="292">
        <v>2025.0</v>
      </c>
      <c r="F187" s="293" t="s">
        <v>247</v>
      </c>
      <c r="G187" s="294" t="s">
        <v>238</v>
      </c>
      <c r="H187" s="294" t="s">
        <v>238</v>
      </c>
      <c r="I187" s="294">
        <v>725.7</v>
      </c>
      <c r="J187" s="214"/>
      <c r="K187" s="277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  <c r="AA187" s="214"/>
      <c r="AB187" s="214"/>
      <c r="AC187" s="214"/>
    </row>
    <row r="188">
      <c r="A188" s="215">
        <v>187.0</v>
      </c>
      <c r="B188" s="290" t="s">
        <v>3</v>
      </c>
      <c r="C188" s="291">
        <v>45749.0</v>
      </c>
      <c r="D188" s="292">
        <v>4.0</v>
      </c>
      <c r="E188" s="292">
        <v>2025.0</v>
      </c>
      <c r="F188" s="293" t="s">
        <v>244</v>
      </c>
      <c r="G188" s="294" t="s">
        <v>234</v>
      </c>
      <c r="H188" s="294" t="s">
        <v>234</v>
      </c>
      <c r="I188" s="294">
        <v>197.0</v>
      </c>
      <c r="J188" s="214"/>
      <c r="K188" s="277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  <c r="AA188" s="214"/>
      <c r="AB188" s="214"/>
      <c r="AC188" s="214"/>
    </row>
    <row r="189">
      <c r="A189" s="215">
        <v>188.0</v>
      </c>
      <c r="B189" s="290" t="s">
        <v>3</v>
      </c>
      <c r="C189" s="295">
        <v>45749.0</v>
      </c>
      <c r="D189" s="292">
        <v>4.0</v>
      </c>
      <c r="E189" s="292">
        <v>2025.0</v>
      </c>
      <c r="F189" s="293" t="s">
        <v>231</v>
      </c>
      <c r="G189" s="294" t="s">
        <v>236</v>
      </c>
      <c r="H189" s="294" t="s">
        <v>236</v>
      </c>
      <c r="I189" s="294">
        <v>98.9</v>
      </c>
      <c r="J189" s="214"/>
      <c r="K189" s="277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  <c r="AA189" s="214"/>
      <c r="AB189" s="214"/>
      <c r="AC189" s="214"/>
    </row>
    <row r="190">
      <c r="A190" s="215">
        <v>189.0</v>
      </c>
      <c r="B190" s="290" t="s">
        <v>3</v>
      </c>
      <c r="C190" s="295">
        <v>45755.0</v>
      </c>
      <c r="D190" s="292">
        <v>4.0</v>
      </c>
      <c r="E190" s="292">
        <v>2025.0</v>
      </c>
      <c r="F190" s="293" t="s">
        <v>255</v>
      </c>
      <c r="G190" s="294" t="s">
        <v>236</v>
      </c>
      <c r="H190" s="294" t="s">
        <v>236</v>
      </c>
      <c r="I190" s="294">
        <v>31.7</v>
      </c>
      <c r="J190" s="214"/>
      <c r="K190" s="277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  <c r="AA190" s="214"/>
      <c r="AB190" s="214"/>
      <c r="AC190" s="214"/>
    </row>
    <row r="191">
      <c r="A191" s="215">
        <v>190.0</v>
      </c>
      <c r="B191" s="290" t="s">
        <v>3</v>
      </c>
      <c r="C191" s="295">
        <v>45770.0</v>
      </c>
      <c r="D191" s="292">
        <v>4.0</v>
      </c>
      <c r="E191" s="292">
        <v>2025.0</v>
      </c>
      <c r="F191" s="293" t="s">
        <v>231</v>
      </c>
      <c r="G191" s="294" t="s">
        <v>236</v>
      </c>
      <c r="H191" s="294" t="s">
        <v>236</v>
      </c>
      <c r="I191" s="294">
        <v>68.4</v>
      </c>
      <c r="J191" s="214"/>
      <c r="K191" s="277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  <c r="AA191" s="214"/>
      <c r="AB191" s="214"/>
      <c r="AC191" s="214"/>
    </row>
    <row r="192">
      <c r="A192" s="215">
        <v>191.0</v>
      </c>
      <c r="B192" s="290" t="s">
        <v>3</v>
      </c>
      <c r="C192" s="295">
        <v>45772.0</v>
      </c>
      <c r="D192" s="292">
        <v>4.0</v>
      </c>
      <c r="E192" s="292">
        <v>2025.0</v>
      </c>
      <c r="F192" s="293" t="s">
        <v>244</v>
      </c>
      <c r="G192" s="294" t="s">
        <v>234</v>
      </c>
      <c r="H192" s="294" t="s">
        <v>234</v>
      </c>
      <c r="I192" s="294">
        <v>421.0</v>
      </c>
      <c r="J192" s="214"/>
      <c r="K192" s="277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  <c r="AA192" s="214"/>
      <c r="AB192" s="214"/>
      <c r="AC192" s="214"/>
    </row>
    <row r="193">
      <c r="A193" s="215">
        <v>192.0</v>
      </c>
      <c r="B193" s="290" t="s">
        <v>3</v>
      </c>
      <c r="C193" s="295">
        <v>45772.0</v>
      </c>
      <c r="D193" s="292">
        <v>4.0</v>
      </c>
      <c r="E193" s="292">
        <v>2025.0</v>
      </c>
      <c r="F193" s="293" t="s">
        <v>235</v>
      </c>
      <c r="G193" s="294" t="s">
        <v>237</v>
      </c>
      <c r="H193" s="294" t="s">
        <v>237</v>
      </c>
      <c r="I193" s="294">
        <v>1182.0</v>
      </c>
      <c r="J193" s="214"/>
      <c r="K193" s="277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  <c r="AA193" s="214"/>
      <c r="AB193" s="214"/>
      <c r="AC193" s="214"/>
    </row>
    <row r="194">
      <c r="A194" s="215">
        <v>193.0</v>
      </c>
      <c r="B194" s="290" t="s">
        <v>3</v>
      </c>
      <c r="C194" s="295">
        <v>45777.0</v>
      </c>
      <c r="D194" s="292">
        <v>4.0</v>
      </c>
      <c r="E194" s="292">
        <v>2025.0</v>
      </c>
      <c r="F194" s="293" t="s">
        <v>245</v>
      </c>
      <c r="G194" s="294" t="s">
        <v>238</v>
      </c>
      <c r="H194" s="294" t="s">
        <v>238</v>
      </c>
      <c r="I194" s="294">
        <v>197.2</v>
      </c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  <c r="AA194" s="214"/>
      <c r="AB194" s="214"/>
      <c r="AC194" s="214"/>
    </row>
    <row r="195">
      <c r="A195" s="215">
        <v>194.0</v>
      </c>
      <c r="B195" s="290" t="s">
        <v>3</v>
      </c>
      <c r="C195" s="295">
        <v>45779.0</v>
      </c>
      <c r="D195" s="292">
        <v>5.0</v>
      </c>
      <c r="E195" s="292">
        <v>2025.0</v>
      </c>
      <c r="F195" s="293" t="s">
        <v>246</v>
      </c>
      <c r="G195" s="294" t="s">
        <v>238</v>
      </c>
      <c r="H195" s="294" t="s">
        <v>238</v>
      </c>
      <c r="I195" s="294">
        <v>135.6</v>
      </c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  <c r="AA195" s="214"/>
      <c r="AB195" s="214"/>
      <c r="AC195" s="214"/>
    </row>
    <row r="196">
      <c r="A196" s="215">
        <v>195.0</v>
      </c>
      <c r="B196" s="290" t="s">
        <v>3</v>
      </c>
      <c r="C196" s="295">
        <v>45783.0</v>
      </c>
      <c r="D196" s="292">
        <v>5.0</v>
      </c>
      <c r="E196" s="292">
        <v>2025.0</v>
      </c>
      <c r="F196" s="293" t="s">
        <v>247</v>
      </c>
      <c r="G196" s="294" t="s">
        <v>238</v>
      </c>
      <c r="H196" s="294" t="s">
        <v>238</v>
      </c>
      <c r="I196" s="294">
        <v>552.2</v>
      </c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</row>
    <row r="197">
      <c r="A197" s="215">
        <v>196.0</v>
      </c>
      <c r="B197" s="290" t="s">
        <v>3</v>
      </c>
      <c r="C197" s="295">
        <v>45784.0</v>
      </c>
      <c r="D197" s="292">
        <v>5.0</v>
      </c>
      <c r="E197" s="292">
        <v>2025.0</v>
      </c>
      <c r="F197" s="293" t="s">
        <v>233</v>
      </c>
      <c r="G197" s="294" t="s">
        <v>237</v>
      </c>
      <c r="H197" s="294" t="s">
        <v>237</v>
      </c>
      <c r="I197" s="294">
        <v>1627.0</v>
      </c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  <c r="AA197" s="214"/>
      <c r="AB197" s="214"/>
      <c r="AC197" s="214"/>
    </row>
    <row r="198">
      <c r="A198" s="215">
        <v>197.0</v>
      </c>
      <c r="B198" s="290" t="s">
        <v>3</v>
      </c>
      <c r="C198" s="295">
        <v>45786.0</v>
      </c>
      <c r="D198" s="292">
        <v>5.0</v>
      </c>
      <c r="E198" s="292">
        <v>2025.0</v>
      </c>
      <c r="F198" s="293" t="s">
        <v>231</v>
      </c>
      <c r="G198" s="294" t="s">
        <v>236</v>
      </c>
      <c r="H198" s="294" t="s">
        <v>236</v>
      </c>
      <c r="I198" s="294">
        <v>50.7</v>
      </c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  <c r="AA198" s="214"/>
      <c r="AB198" s="214"/>
      <c r="AC198" s="214"/>
    </row>
    <row r="199">
      <c r="A199" s="215">
        <v>198.0</v>
      </c>
      <c r="B199" s="290" t="s">
        <v>3</v>
      </c>
      <c r="C199" s="295">
        <v>45787.0</v>
      </c>
      <c r="D199" s="292">
        <v>5.0</v>
      </c>
      <c r="E199" s="292">
        <v>2025.0</v>
      </c>
      <c r="F199" s="293" t="s">
        <v>249</v>
      </c>
      <c r="G199" s="294" t="s">
        <v>237</v>
      </c>
      <c r="H199" s="294" t="s">
        <v>237</v>
      </c>
      <c r="I199" s="294">
        <v>187.0</v>
      </c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  <c r="AA199" s="214"/>
      <c r="AB199" s="214"/>
      <c r="AC199" s="214"/>
    </row>
    <row r="200">
      <c r="A200" s="215">
        <v>199.0</v>
      </c>
      <c r="B200" s="290" t="s">
        <v>3</v>
      </c>
      <c r="C200" s="295">
        <v>45790.0</v>
      </c>
      <c r="D200" s="292">
        <v>5.0</v>
      </c>
      <c r="E200" s="292">
        <v>2025.0</v>
      </c>
      <c r="F200" s="293" t="s">
        <v>229</v>
      </c>
      <c r="G200" s="294" t="s">
        <v>237</v>
      </c>
      <c r="H200" s="294" t="s">
        <v>237</v>
      </c>
      <c r="I200" s="294">
        <v>234.0</v>
      </c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  <c r="AA200" s="214"/>
      <c r="AB200" s="214"/>
      <c r="AC200" s="214"/>
    </row>
    <row r="201">
      <c r="A201" s="215">
        <v>200.0</v>
      </c>
      <c r="B201" s="290" t="s">
        <v>3</v>
      </c>
      <c r="C201" s="295">
        <v>45792.0</v>
      </c>
      <c r="D201" s="292">
        <v>5.0</v>
      </c>
      <c r="E201" s="292">
        <v>2025.0</v>
      </c>
      <c r="F201" s="293" t="s">
        <v>231</v>
      </c>
      <c r="G201" s="294" t="s">
        <v>236</v>
      </c>
      <c r="H201" s="294" t="s">
        <v>236</v>
      </c>
      <c r="I201" s="294">
        <v>17.0</v>
      </c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  <c r="AA201" s="214"/>
      <c r="AB201" s="214"/>
      <c r="AC201" s="214"/>
    </row>
    <row r="202">
      <c r="A202" s="215">
        <v>201.0</v>
      </c>
      <c r="B202" s="290" t="s">
        <v>3</v>
      </c>
      <c r="C202" s="295">
        <v>45798.0</v>
      </c>
      <c r="D202" s="292">
        <v>5.0</v>
      </c>
      <c r="E202" s="292">
        <v>2025.0</v>
      </c>
      <c r="F202" s="293" t="s">
        <v>248</v>
      </c>
      <c r="G202" s="294" t="s">
        <v>234</v>
      </c>
      <c r="H202" s="294" t="s">
        <v>234</v>
      </c>
      <c r="I202" s="294">
        <v>329.2</v>
      </c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  <c r="AA202" s="214"/>
      <c r="AB202" s="214"/>
      <c r="AC202" s="214"/>
    </row>
    <row r="203">
      <c r="A203" s="215">
        <v>202.0</v>
      </c>
      <c r="B203" s="290" t="s">
        <v>3</v>
      </c>
      <c r="C203" s="295">
        <v>45803.0</v>
      </c>
      <c r="D203" s="292">
        <v>5.0</v>
      </c>
      <c r="E203" s="292">
        <v>2025.0</v>
      </c>
      <c r="F203" s="293" t="s">
        <v>235</v>
      </c>
      <c r="G203" s="294" t="s">
        <v>237</v>
      </c>
      <c r="H203" s="294" t="s">
        <v>237</v>
      </c>
      <c r="I203" s="294">
        <v>850.0</v>
      </c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214"/>
      <c r="AB203" s="214"/>
      <c r="AC203" s="214"/>
    </row>
    <row r="204">
      <c r="A204" s="215">
        <v>203.0</v>
      </c>
      <c r="B204" s="290" t="s">
        <v>3</v>
      </c>
      <c r="C204" s="295">
        <v>45805.0</v>
      </c>
      <c r="D204" s="292">
        <v>5.0</v>
      </c>
      <c r="E204" s="292">
        <v>2025.0</v>
      </c>
      <c r="F204" s="293" t="s">
        <v>231</v>
      </c>
      <c r="G204" s="294" t="s">
        <v>236</v>
      </c>
      <c r="H204" s="294" t="s">
        <v>236</v>
      </c>
      <c r="I204" s="294">
        <v>46.2</v>
      </c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  <c r="AA204" s="214"/>
      <c r="AB204" s="214"/>
      <c r="AC204" s="214"/>
    </row>
    <row r="205">
      <c r="A205" s="215">
        <v>204.0</v>
      </c>
      <c r="B205" s="290" t="s">
        <v>3</v>
      </c>
      <c r="C205" s="295">
        <v>45805.0</v>
      </c>
      <c r="D205" s="292">
        <v>5.0</v>
      </c>
      <c r="E205" s="292">
        <v>2025.0</v>
      </c>
      <c r="F205" s="293" t="s">
        <v>244</v>
      </c>
      <c r="G205" s="294" t="s">
        <v>234</v>
      </c>
      <c r="H205" s="294" t="s">
        <v>234</v>
      </c>
      <c r="I205" s="294">
        <v>450.5</v>
      </c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</row>
    <row r="206">
      <c r="A206" s="215">
        <v>205.0</v>
      </c>
      <c r="B206" s="290" t="s">
        <v>3</v>
      </c>
      <c r="C206" s="295">
        <v>45805.0</v>
      </c>
      <c r="D206" s="292">
        <v>5.0</v>
      </c>
      <c r="E206" s="292">
        <v>2025.0</v>
      </c>
      <c r="F206" s="293" t="s">
        <v>255</v>
      </c>
      <c r="G206" s="294" t="s">
        <v>236</v>
      </c>
      <c r="H206" s="294" t="s">
        <v>236</v>
      </c>
      <c r="I206" s="294">
        <v>1571.6</v>
      </c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</row>
    <row r="207">
      <c r="A207" s="215">
        <v>206.0</v>
      </c>
      <c r="B207" s="290" t="s">
        <v>3</v>
      </c>
      <c r="C207" s="295">
        <v>45812.0</v>
      </c>
      <c r="D207" s="292">
        <v>6.0</v>
      </c>
      <c r="E207" s="292">
        <v>2025.0</v>
      </c>
      <c r="F207" s="293" t="s">
        <v>247</v>
      </c>
      <c r="G207" s="294" t="s">
        <v>238</v>
      </c>
      <c r="H207" s="294" t="s">
        <v>238</v>
      </c>
      <c r="I207" s="294">
        <v>522.9</v>
      </c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</row>
    <row r="208">
      <c r="A208" s="215">
        <v>207.0</v>
      </c>
      <c r="B208" s="290" t="s">
        <v>3</v>
      </c>
      <c r="C208" s="295">
        <v>45812.0</v>
      </c>
      <c r="D208" s="292">
        <v>6.0</v>
      </c>
      <c r="E208" s="292">
        <v>2025.0</v>
      </c>
      <c r="F208" s="293" t="s">
        <v>245</v>
      </c>
      <c r="G208" s="294" t="s">
        <v>238</v>
      </c>
      <c r="H208" s="294" t="s">
        <v>238</v>
      </c>
      <c r="I208" s="294">
        <v>146.2</v>
      </c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  <c r="AA208" s="214"/>
      <c r="AB208" s="214"/>
      <c r="AC208" s="214"/>
    </row>
    <row r="209">
      <c r="A209" s="215">
        <v>208.0</v>
      </c>
      <c r="B209" s="290" t="s">
        <v>3</v>
      </c>
      <c r="C209" s="295">
        <v>45813.0</v>
      </c>
      <c r="D209" s="292">
        <v>6.0</v>
      </c>
      <c r="E209" s="292">
        <v>2025.0</v>
      </c>
      <c r="F209" s="293" t="s">
        <v>229</v>
      </c>
      <c r="G209" s="294" t="s">
        <v>237</v>
      </c>
      <c r="H209" s="294" t="s">
        <v>237</v>
      </c>
      <c r="I209" s="294">
        <v>144.0</v>
      </c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  <c r="AA209" s="214"/>
      <c r="AB209" s="214"/>
      <c r="AC209" s="214"/>
    </row>
    <row r="210">
      <c r="A210" s="215">
        <v>209.0</v>
      </c>
      <c r="B210" s="290" t="s">
        <v>3</v>
      </c>
      <c r="C210" s="295">
        <v>45814.0</v>
      </c>
      <c r="D210" s="292">
        <v>6.0</v>
      </c>
      <c r="E210" s="292">
        <v>2025.0</v>
      </c>
      <c r="F210" s="293" t="s">
        <v>249</v>
      </c>
      <c r="G210" s="294" t="s">
        <v>237</v>
      </c>
      <c r="H210" s="294" t="s">
        <v>237</v>
      </c>
      <c r="I210" s="294">
        <v>178.0</v>
      </c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  <c r="AA210" s="214"/>
      <c r="AB210" s="214"/>
      <c r="AC210" s="214"/>
    </row>
    <row r="211">
      <c r="A211" s="215">
        <v>210.0</v>
      </c>
      <c r="B211" s="290" t="s">
        <v>3</v>
      </c>
      <c r="C211" s="295">
        <v>45818.0</v>
      </c>
      <c r="D211" s="292">
        <v>6.0</v>
      </c>
      <c r="E211" s="292">
        <v>2025.0</v>
      </c>
      <c r="F211" s="293" t="s">
        <v>233</v>
      </c>
      <c r="G211" s="294" t="s">
        <v>237</v>
      </c>
      <c r="H211" s="294" t="s">
        <v>237</v>
      </c>
      <c r="I211" s="294">
        <v>1933.0</v>
      </c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</row>
    <row r="212">
      <c r="A212" s="215">
        <v>211.0</v>
      </c>
      <c r="B212" s="290" t="s">
        <v>3</v>
      </c>
      <c r="C212" s="295">
        <v>45819.0</v>
      </c>
      <c r="D212" s="292">
        <v>6.0</v>
      </c>
      <c r="E212" s="292">
        <v>2025.0</v>
      </c>
      <c r="F212" s="293" t="s">
        <v>231</v>
      </c>
      <c r="G212" s="294" t="s">
        <v>236</v>
      </c>
      <c r="H212" s="294" t="s">
        <v>236</v>
      </c>
      <c r="I212" s="294">
        <v>105.7</v>
      </c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  <c r="AA212" s="214"/>
      <c r="AB212" s="214"/>
      <c r="AC212" s="214"/>
    </row>
    <row r="213">
      <c r="A213" s="296">
        <v>212.0</v>
      </c>
      <c r="B213" s="290" t="s">
        <v>3</v>
      </c>
      <c r="C213" s="295">
        <v>45828.0</v>
      </c>
      <c r="D213" s="292">
        <v>6.0</v>
      </c>
      <c r="E213" s="292">
        <v>2025.0</v>
      </c>
      <c r="F213" s="293" t="s">
        <v>244</v>
      </c>
      <c r="G213" s="294" t="s">
        <v>234</v>
      </c>
      <c r="H213" s="294" t="s">
        <v>234</v>
      </c>
      <c r="I213" s="294">
        <v>400.9</v>
      </c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  <c r="AA213" s="214"/>
      <c r="AB213" s="214"/>
      <c r="AC213" s="214"/>
    </row>
    <row r="214">
      <c r="A214" s="296">
        <v>213.0</v>
      </c>
      <c r="B214" s="290" t="s">
        <v>3</v>
      </c>
      <c r="C214" s="295">
        <v>45833.0</v>
      </c>
      <c r="D214" s="292">
        <v>6.0</v>
      </c>
      <c r="E214" s="292">
        <v>2025.0</v>
      </c>
      <c r="F214" s="293" t="s">
        <v>235</v>
      </c>
      <c r="G214" s="294" t="s">
        <v>237</v>
      </c>
      <c r="H214" s="294" t="s">
        <v>237</v>
      </c>
      <c r="I214" s="294">
        <v>985.0</v>
      </c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  <c r="AA214" s="214"/>
      <c r="AB214" s="214"/>
      <c r="AC214" s="214"/>
    </row>
    <row r="215">
      <c r="A215" s="296">
        <v>214.0</v>
      </c>
      <c r="B215" s="297" t="s">
        <v>3</v>
      </c>
      <c r="C215" s="298">
        <v>45840.0</v>
      </c>
      <c r="D215" s="299">
        <v>7.0</v>
      </c>
      <c r="E215" s="299">
        <v>2025.0</v>
      </c>
      <c r="F215" s="300" t="s">
        <v>247</v>
      </c>
      <c r="G215" s="301" t="s">
        <v>238</v>
      </c>
      <c r="H215" s="301"/>
      <c r="I215" s="301">
        <v>594.6</v>
      </c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  <c r="AA215" s="214"/>
      <c r="AB215" s="214"/>
      <c r="AC215" s="214"/>
    </row>
    <row r="216">
      <c r="A216" s="296">
        <v>215.0</v>
      </c>
      <c r="B216" s="297" t="s">
        <v>3</v>
      </c>
      <c r="C216" s="302">
        <v>45841.0</v>
      </c>
      <c r="D216" s="299">
        <v>7.0</v>
      </c>
      <c r="E216" s="299">
        <v>2025.0</v>
      </c>
      <c r="F216" s="303" t="s">
        <v>231</v>
      </c>
      <c r="G216" s="304" t="s">
        <v>236</v>
      </c>
      <c r="H216" s="301"/>
      <c r="I216" s="304">
        <v>72.9</v>
      </c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  <c r="AA216" s="214"/>
      <c r="AB216" s="214"/>
      <c r="AC216" s="214"/>
    </row>
    <row r="217">
      <c r="A217" s="296">
        <v>216.0</v>
      </c>
      <c r="B217" s="297" t="s">
        <v>3</v>
      </c>
      <c r="C217" s="305">
        <v>45842.0</v>
      </c>
      <c r="D217" s="306">
        <v>7.0</v>
      </c>
      <c r="E217" s="306">
        <v>2025.0</v>
      </c>
      <c r="F217" s="307" t="s">
        <v>245</v>
      </c>
      <c r="G217" s="308" t="s">
        <v>238</v>
      </c>
      <c r="H217" s="308"/>
      <c r="I217" s="308">
        <v>141.6</v>
      </c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  <c r="AA217" s="214"/>
      <c r="AB217" s="214"/>
      <c r="AC217" s="214"/>
    </row>
    <row r="218">
      <c r="A218" s="296">
        <v>217.0</v>
      </c>
      <c r="B218" s="309" t="s">
        <v>3</v>
      </c>
      <c r="C218" s="310">
        <v>45846.0</v>
      </c>
      <c r="D218" s="299">
        <v>7.0</v>
      </c>
      <c r="E218" s="299">
        <v>2025.0</v>
      </c>
      <c r="F218" s="311" t="s">
        <v>233</v>
      </c>
      <c r="G218" s="312" t="s">
        <v>237</v>
      </c>
      <c r="H218" s="301"/>
      <c r="I218" s="312">
        <v>1868.0</v>
      </c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  <c r="AA218" s="214"/>
      <c r="AB218" s="214"/>
      <c r="AC218" s="214"/>
    </row>
    <row r="219">
      <c r="A219" s="296">
        <v>218.0</v>
      </c>
      <c r="B219" s="309" t="s">
        <v>3</v>
      </c>
      <c r="C219" s="313">
        <v>45847.0</v>
      </c>
      <c r="D219" s="299">
        <v>7.0</v>
      </c>
      <c r="E219" s="299">
        <v>2025.0</v>
      </c>
      <c r="F219" s="314" t="s">
        <v>241</v>
      </c>
      <c r="G219" s="315" t="s">
        <v>236</v>
      </c>
      <c r="H219" s="301"/>
      <c r="I219" s="315">
        <v>109.4</v>
      </c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  <c r="AA219" s="214"/>
      <c r="AB219" s="214"/>
      <c r="AC219" s="214"/>
    </row>
    <row r="220">
      <c r="A220" s="296">
        <v>219.0</v>
      </c>
      <c r="B220" s="309" t="s">
        <v>3</v>
      </c>
      <c r="C220" s="310">
        <v>45847.0</v>
      </c>
      <c r="D220" s="299">
        <v>7.0</v>
      </c>
      <c r="E220" s="306">
        <v>2025.0</v>
      </c>
      <c r="F220" s="311" t="s">
        <v>229</v>
      </c>
      <c r="G220" s="312" t="s">
        <v>237</v>
      </c>
      <c r="H220" s="301"/>
      <c r="I220" s="312">
        <v>273.0</v>
      </c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  <c r="AA220" s="214"/>
      <c r="AB220" s="214"/>
      <c r="AC220" s="214"/>
    </row>
    <row r="221">
      <c r="A221" s="296">
        <v>220.0</v>
      </c>
      <c r="B221" s="309" t="s">
        <v>3</v>
      </c>
      <c r="C221" s="316">
        <v>45853.0</v>
      </c>
      <c r="D221" s="299">
        <v>7.0</v>
      </c>
      <c r="E221" s="299">
        <v>2025.0</v>
      </c>
      <c r="F221" s="317" t="s">
        <v>244</v>
      </c>
      <c r="G221" s="301" t="s">
        <v>234</v>
      </c>
      <c r="H221" s="318"/>
      <c r="I221" s="319">
        <v>487.4</v>
      </c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  <c r="AA221" s="214"/>
      <c r="AB221" s="214"/>
      <c r="AC221" s="214"/>
    </row>
    <row r="222">
      <c r="A222" s="296">
        <v>221.0</v>
      </c>
      <c r="B222" s="297" t="s">
        <v>3</v>
      </c>
      <c r="C222" s="320">
        <v>45860.0</v>
      </c>
      <c r="D222" s="299">
        <v>7.0</v>
      </c>
      <c r="E222" s="299">
        <v>2025.0</v>
      </c>
      <c r="F222" s="321" t="s">
        <v>248</v>
      </c>
      <c r="G222" s="304" t="s">
        <v>234</v>
      </c>
      <c r="H222" s="321"/>
      <c r="I222" s="322">
        <v>411.9</v>
      </c>
      <c r="J222" s="214"/>
      <c r="K222" s="323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  <c r="AA222" s="214"/>
      <c r="AB222" s="214"/>
      <c r="AC222" s="214"/>
    </row>
    <row r="223">
      <c r="A223" s="296">
        <v>222.0</v>
      </c>
      <c r="B223" s="309" t="s">
        <v>3</v>
      </c>
      <c r="C223" s="316">
        <v>45861.0</v>
      </c>
      <c r="D223" s="299">
        <v>7.0</v>
      </c>
      <c r="E223" s="306">
        <v>2025.0</v>
      </c>
      <c r="F223" s="324" t="s">
        <v>249</v>
      </c>
      <c r="G223" s="325" t="s">
        <v>237</v>
      </c>
      <c r="H223" s="324"/>
      <c r="I223" s="319">
        <v>306.0</v>
      </c>
      <c r="J223" s="214"/>
      <c r="K223" s="323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  <c r="AA223" s="214"/>
      <c r="AB223" s="214"/>
      <c r="AC223" s="214"/>
    </row>
    <row r="224">
      <c r="A224" s="296">
        <v>223.0</v>
      </c>
      <c r="B224" s="309" t="s">
        <v>3</v>
      </c>
      <c r="C224" s="320">
        <v>45866.0</v>
      </c>
      <c r="D224" s="299">
        <v>7.0</v>
      </c>
      <c r="E224" s="299">
        <v>2025.0</v>
      </c>
      <c r="F224" s="321" t="s">
        <v>235</v>
      </c>
      <c r="G224" s="326" t="s">
        <v>237</v>
      </c>
      <c r="H224" s="321"/>
      <c r="I224" s="322">
        <v>1246.0</v>
      </c>
      <c r="J224" s="214"/>
      <c r="K224" s="323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  <c r="AA224" s="214"/>
      <c r="AB224" s="214"/>
      <c r="AC224" s="214"/>
    </row>
    <row r="225">
      <c r="A225" s="296">
        <v>224.0</v>
      </c>
      <c r="B225" s="297" t="s">
        <v>3</v>
      </c>
      <c r="C225" s="316">
        <v>45866.0</v>
      </c>
      <c r="D225" s="299">
        <v>7.0</v>
      </c>
      <c r="E225" s="299">
        <v>2025.0</v>
      </c>
      <c r="F225" s="324" t="s">
        <v>229</v>
      </c>
      <c r="G225" s="325" t="s">
        <v>237</v>
      </c>
      <c r="H225" s="324"/>
      <c r="I225" s="319">
        <v>322.0</v>
      </c>
      <c r="J225" s="214"/>
      <c r="K225" s="323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  <c r="AA225" s="214"/>
      <c r="AB225" s="214"/>
      <c r="AC225" s="214"/>
    </row>
    <row r="226">
      <c r="A226" s="296">
        <v>225.0</v>
      </c>
      <c r="B226" s="297" t="s">
        <v>3</v>
      </c>
      <c r="C226" s="320">
        <v>45866.0</v>
      </c>
      <c r="D226" s="299">
        <v>7.0</v>
      </c>
      <c r="E226" s="306">
        <v>2025.0</v>
      </c>
      <c r="F226" s="321" t="s">
        <v>246</v>
      </c>
      <c r="G226" s="326" t="s">
        <v>238</v>
      </c>
      <c r="H226" s="321"/>
      <c r="I226" s="322">
        <v>68.8</v>
      </c>
      <c r="J226" s="214"/>
      <c r="K226" s="323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  <c r="AA226" s="214"/>
      <c r="AB226" s="214"/>
      <c r="AC226" s="214"/>
    </row>
    <row r="227">
      <c r="A227" s="296">
        <v>226.0</v>
      </c>
      <c r="B227" s="297" t="s">
        <v>3</v>
      </c>
      <c r="C227" s="316">
        <v>45869.0</v>
      </c>
      <c r="D227" s="299">
        <v>7.0</v>
      </c>
      <c r="E227" s="299">
        <v>2025.0</v>
      </c>
      <c r="F227" s="324" t="s">
        <v>247</v>
      </c>
      <c r="G227" s="325" t="s">
        <v>238</v>
      </c>
      <c r="H227" s="324"/>
      <c r="I227" s="319">
        <v>722.0</v>
      </c>
      <c r="J227" s="214"/>
      <c r="K227" s="323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  <c r="AA227" s="214"/>
      <c r="AB227" s="214"/>
      <c r="AC227" s="214"/>
    </row>
    <row r="228">
      <c r="A228" s="296">
        <v>227.0</v>
      </c>
      <c r="B228" s="297" t="s">
        <v>3</v>
      </c>
      <c r="C228" s="320">
        <v>45869.0</v>
      </c>
      <c r="D228" s="299">
        <v>7.0</v>
      </c>
      <c r="E228" s="299">
        <v>2025.0</v>
      </c>
      <c r="F228" s="321" t="s">
        <v>245</v>
      </c>
      <c r="G228" s="326" t="s">
        <v>238</v>
      </c>
      <c r="H228" s="321"/>
      <c r="I228" s="322">
        <v>119.0</v>
      </c>
      <c r="J228" s="214"/>
      <c r="K228" s="323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  <c r="AA228" s="214"/>
      <c r="AB228" s="214"/>
      <c r="AC228" s="214"/>
    </row>
    <row r="229">
      <c r="A229" s="296">
        <v>228.0</v>
      </c>
      <c r="B229" s="297" t="s">
        <v>3</v>
      </c>
      <c r="C229" s="316">
        <v>45880.0</v>
      </c>
      <c r="D229" s="299">
        <v>8.0</v>
      </c>
      <c r="E229" s="299">
        <v>2025.0</v>
      </c>
      <c r="F229" s="324" t="s">
        <v>255</v>
      </c>
      <c r="G229" s="325" t="s">
        <v>236</v>
      </c>
      <c r="H229" s="324"/>
      <c r="I229" s="319">
        <v>17.5</v>
      </c>
      <c r="J229" s="214"/>
      <c r="K229" s="323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  <c r="AA229" s="214"/>
      <c r="AB229" s="214"/>
      <c r="AC229" s="214"/>
    </row>
    <row r="230">
      <c r="A230" s="85">
        <v>229.0</v>
      </c>
      <c r="B230" s="297" t="s">
        <v>3</v>
      </c>
      <c r="C230" s="320">
        <v>45882.0</v>
      </c>
      <c r="D230" s="327">
        <v>8.0</v>
      </c>
      <c r="E230" s="299">
        <v>2025.0</v>
      </c>
      <c r="F230" s="321" t="s">
        <v>246</v>
      </c>
      <c r="G230" s="326" t="s">
        <v>238</v>
      </c>
      <c r="H230" s="321"/>
      <c r="I230" s="322">
        <v>76.4</v>
      </c>
      <c r="J230" s="214"/>
      <c r="K230" s="323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  <c r="AA230" s="214"/>
      <c r="AB230" s="214"/>
      <c r="AC230" s="214"/>
    </row>
    <row r="231">
      <c r="A231" s="214"/>
      <c r="B231" s="214"/>
      <c r="C231" s="214"/>
      <c r="D231" s="214"/>
      <c r="E231" s="214"/>
      <c r="F231" s="214"/>
      <c r="G231" s="214"/>
      <c r="H231" s="328"/>
      <c r="I231" s="328"/>
      <c r="J231" s="214"/>
      <c r="K231" s="323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  <c r="AA231" s="214"/>
      <c r="AB231" s="214"/>
      <c r="AC231" s="214"/>
    </row>
    <row r="232">
      <c r="A232" s="323"/>
      <c r="B232" s="323"/>
      <c r="C232" s="323"/>
      <c r="D232" s="323"/>
      <c r="E232" s="323"/>
      <c r="F232" s="323"/>
      <c r="G232" s="323"/>
      <c r="H232" s="329"/>
      <c r="I232" s="329"/>
      <c r="J232" s="323"/>
      <c r="K232" s="323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  <c r="AA232" s="214"/>
      <c r="AB232" s="214"/>
      <c r="AC232" s="214"/>
    </row>
    <row r="233">
      <c r="A233" s="323"/>
      <c r="B233" s="323"/>
      <c r="C233" s="330"/>
      <c r="D233" s="323"/>
      <c r="E233" s="323"/>
      <c r="F233" s="323"/>
      <c r="G233" s="323"/>
      <c r="H233" s="329"/>
      <c r="I233" s="329"/>
      <c r="J233" s="323"/>
      <c r="K233" s="331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  <c r="AA233" s="214"/>
      <c r="AB233" s="214"/>
      <c r="AC233" s="214"/>
    </row>
    <row r="234">
      <c r="A234" s="323"/>
      <c r="B234" s="323"/>
      <c r="C234" s="330"/>
      <c r="D234" s="323"/>
      <c r="E234" s="323"/>
      <c r="F234" s="323"/>
      <c r="G234" s="323"/>
      <c r="H234" s="329"/>
      <c r="I234" s="329"/>
      <c r="J234" s="323"/>
      <c r="K234" s="331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  <c r="AA234" s="214"/>
      <c r="AB234" s="214"/>
      <c r="AC234" s="214"/>
    </row>
    <row r="235">
      <c r="A235" s="323"/>
      <c r="B235" s="323"/>
      <c r="C235" s="330"/>
      <c r="D235" s="323"/>
      <c r="E235" s="323"/>
      <c r="F235" s="323"/>
      <c r="G235" s="323"/>
      <c r="H235" s="329"/>
      <c r="I235" s="329"/>
      <c r="J235" s="323"/>
      <c r="K235" s="331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  <c r="AA235" s="214"/>
      <c r="AB235" s="214"/>
      <c r="AC235" s="214"/>
    </row>
    <row r="236">
      <c r="A236" s="323"/>
      <c r="B236" s="323"/>
      <c r="C236" s="330"/>
      <c r="D236" s="323"/>
      <c r="E236" s="323"/>
      <c r="F236" s="323"/>
      <c r="G236" s="323"/>
      <c r="H236" s="329"/>
      <c r="I236" s="329"/>
      <c r="J236" s="323"/>
      <c r="K236" s="332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  <c r="AA236" s="214"/>
      <c r="AB236" s="214"/>
      <c r="AC236" s="214"/>
    </row>
    <row r="237">
      <c r="A237" s="323"/>
      <c r="B237" s="323"/>
      <c r="C237" s="330"/>
      <c r="D237" s="323"/>
      <c r="E237" s="323"/>
      <c r="F237" s="323"/>
      <c r="G237" s="323"/>
      <c r="H237" s="329"/>
      <c r="I237" s="329"/>
      <c r="J237" s="323"/>
      <c r="K237" s="332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  <c r="AA237" s="214"/>
      <c r="AB237" s="214"/>
      <c r="AC237" s="214"/>
    </row>
    <row r="238">
      <c r="A238" s="323"/>
      <c r="B238" s="323"/>
      <c r="C238" s="330"/>
      <c r="D238" s="323"/>
      <c r="E238" s="323"/>
      <c r="F238" s="323"/>
      <c r="G238" s="323"/>
      <c r="H238" s="329"/>
      <c r="I238" s="329"/>
      <c r="J238" s="323"/>
      <c r="K238" s="332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  <c r="AA238" s="214"/>
      <c r="AB238" s="214"/>
      <c r="AC238" s="214"/>
    </row>
    <row r="239">
      <c r="A239" s="323"/>
      <c r="B239" s="323"/>
      <c r="C239" s="330"/>
      <c r="D239" s="323"/>
      <c r="E239" s="323"/>
      <c r="F239" s="323"/>
      <c r="G239" s="323"/>
      <c r="H239" s="329"/>
      <c r="I239" s="329"/>
      <c r="J239" s="323"/>
      <c r="K239" s="333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  <c r="AA239" s="214"/>
      <c r="AB239" s="214"/>
      <c r="AC239" s="214"/>
    </row>
    <row r="240">
      <c r="A240" s="323"/>
      <c r="B240" s="323"/>
      <c r="C240" s="330"/>
      <c r="D240" s="323"/>
      <c r="E240" s="323"/>
      <c r="F240" s="323"/>
      <c r="G240" s="323"/>
      <c r="H240" s="329"/>
      <c r="I240" s="329"/>
      <c r="J240" s="323"/>
      <c r="K240" s="333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  <c r="AA240" s="214"/>
      <c r="AB240" s="214"/>
      <c r="AC240" s="214"/>
    </row>
    <row r="241">
      <c r="A241" s="323"/>
      <c r="B241" s="323"/>
      <c r="C241" s="330"/>
      <c r="D241" s="323"/>
      <c r="E241" s="323"/>
      <c r="F241" s="323"/>
      <c r="G241" s="323"/>
      <c r="H241" s="329"/>
      <c r="I241" s="329"/>
      <c r="J241" s="323"/>
      <c r="K241" s="333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  <c r="AA241" s="214"/>
      <c r="AB241" s="214"/>
      <c r="AC241" s="214"/>
    </row>
    <row r="242">
      <c r="A242" s="323"/>
      <c r="B242" s="323"/>
      <c r="C242" s="330"/>
      <c r="D242" s="323"/>
      <c r="E242" s="323"/>
      <c r="F242" s="323"/>
      <c r="G242" s="323"/>
      <c r="H242" s="329"/>
      <c r="I242" s="329"/>
      <c r="J242" s="323"/>
      <c r="K242" s="333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  <c r="AA242" s="214"/>
      <c r="AB242" s="214"/>
      <c r="AC242" s="214"/>
    </row>
    <row r="243">
      <c r="A243" s="323"/>
      <c r="B243" s="323"/>
      <c r="C243" s="330"/>
      <c r="D243" s="323"/>
      <c r="E243" s="323"/>
      <c r="F243" s="323"/>
      <c r="G243" s="323"/>
      <c r="H243" s="329"/>
      <c r="I243" s="329"/>
      <c r="J243" s="323"/>
      <c r="K243" s="333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  <c r="AA243" s="214"/>
      <c r="AB243" s="214"/>
      <c r="AC243" s="214"/>
    </row>
    <row r="244">
      <c r="A244" s="323"/>
      <c r="B244" s="323"/>
      <c r="C244" s="330"/>
      <c r="D244" s="323"/>
      <c r="E244" s="323"/>
      <c r="F244" s="323"/>
      <c r="G244" s="323"/>
      <c r="H244" s="329"/>
      <c r="I244" s="329"/>
      <c r="J244" s="323"/>
      <c r="K244" s="333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  <c r="AA244" s="214"/>
      <c r="AB244" s="214"/>
      <c r="AC244" s="214"/>
    </row>
    <row r="245">
      <c r="A245" s="323"/>
      <c r="B245" s="323"/>
      <c r="C245" s="330"/>
      <c r="D245" s="323"/>
      <c r="E245" s="323"/>
      <c r="F245" s="323"/>
      <c r="G245" s="323"/>
      <c r="H245" s="329"/>
      <c r="I245" s="329"/>
      <c r="J245" s="323"/>
      <c r="K245" s="333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  <c r="AA245" s="214"/>
      <c r="AB245" s="214"/>
      <c r="AC245" s="214"/>
    </row>
    <row r="246">
      <c r="A246" s="323"/>
      <c r="B246" s="323"/>
      <c r="C246" s="330"/>
      <c r="D246" s="323"/>
      <c r="E246" s="323"/>
      <c r="F246" s="323"/>
      <c r="G246" s="323"/>
      <c r="H246" s="329"/>
      <c r="I246" s="329"/>
      <c r="J246" s="323"/>
      <c r="K246" s="333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  <c r="AA246" s="214"/>
      <c r="AB246" s="214"/>
      <c r="AC246" s="214"/>
    </row>
    <row r="247">
      <c r="A247" s="323"/>
      <c r="B247" s="323"/>
      <c r="C247" s="330"/>
      <c r="D247" s="323"/>
      <c r="E247" s="323"/>
      <c r="F247" s="323"/>
      <c r="G247" s="323"/>
      <c r="H247" s="329"/>
      <c r="I247" s="329"/>
      <c r="J247" s="323"/>
      <c r="K247" s="333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  <c r="AA247" s="214"/>
      <c r="AB247" s="214"/>
      <c r="AC247" s="214"/>
    </row>
    <row r="248">
      <c r="A248" s="323"/>
      <c r="B248" s="323"/>
      <c r="C248" s="330"/>
      <c r="D248" s="323"/>
      <c r="E248" s="323"/>
      <c r="F248" s="323"/>
      <c r="G248" s="323"/>
      <c r="H248" s="329"/>
      <c r="I248" s="329"/>
      <c r="J248" s="323"/>
      <c r="K248" s="323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  <c r="AA248" s="214"/>
      <c r="AB248" s="214"/>
      <c r="AC248" s="214"/>
    </row>
    <row r="249">
      <c r="A249" s="323"/>
      <c r="B249" s="323"/>
      <c r="C249" s="323"/>
      <c r="D249" s="323"/>
      <c r="E249" s="323"/>
      <c r="F249" s="323"/>
      <c r="G249" s="323"/>
      <c r="H249" s="329"/>
      <c r="I249" s="329"/>
      <c r="J249" s="323"/>
      <c r="K249" s="323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  <c r="AA249" s="214"/>
      <c r="AB249" s="214"/>
      <c r="AC249" s="214"/>
    </row>
    <row r="250">
      <c r="A250" s="214"/>
      <c r="B250" s="214"/>
      <c r="C250" s="214"/>
      <c r="D250" s="214"/>
      <c r="E250" s="214"/>
      <c r="F250" s="214"/>
      <c r="G250" s="214"/>
      <c r="H250" s="328"/>
      <c r="I250" s="328"/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  <c r="AA250" s="214"/>
      <c r="AB250" s="214"/>
      <c r="AC250" s="214"/>
    </row>
    <row r="251">
      <c r="A251" s="214"/>
      <c r="B251" s="214"/>
      <c r="C251" s="214"/>
      <c r="D251" s="214"/>
      <c r="E251" s="214"/>
      <c r="F251" s="214"/>
      <c r="G251" s="214"/>
      <c r="H251" s="328"/>
      <c r="I251" s="328"/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  <c r="AA251" s="214"/>
      <c r="AB251" s="214"/>
      <c r="AC251" s="214"/>
    </row>
    <row r="252">
      <c r="A252" s="214"/>
      <c r="B252" s="214"/>
      <c r="C252" s="214"/>
      <c r="D252" s="214"/>
      <c r="E252" s="214"/>
      <c r="F252" s="214"/>
      <c r="G252" s="214"/>
      <c r="H252" s="328"/>
      <c r="I252" s="328"/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  <c r="AA252" s="214"/>
      <c r="AB252" s="214"/>
      <c r="AC252" s="214"/>
    </row>
    <row r="253">
      <c r="A253" s="214"/>
      <c r="B253" s="214"/>
      <c r="C253" s="214"/>
      <c r="D253" s="214"/>
      <c r="E253" s="214"/>
      <c r="F253" s="214"/>
      <c r="G253" s="214"/>
      <c r="H253" s="328"/>
      <c r="I253" s="328"/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  <c r="AA253" s="214"/>
      <c r="AB253" s="214"/>
      <c r="AC253" s="214"/>
    </row>
    <row r="254">
      <c r="A254" s="214"/>
      <c r="B254" s="214"/>
      <c r="C254" s="214"/>
      <c r="D254" s="214"/>
      <c r="E254" s="214"/>
      <c r="F254" s="214"/>
      <c r="G254" s="214"/>
      <c r="H254" s="328"/>
      <c r="I254" s="328"/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  <c r="AA254" s="214"/>
      <c r="AB254" s="214"/>
      <c r="AC254" s="214"/>
    </row>
    <row r="255">
      <c r="A255" s="214"/>
      <c r="B255" s="214"/>
      <c r="C255" s="214"/>
      <c r="D255" s="214"/>
      <c r="E255" s="214"/>
      <c r="F255" s="214"/>
      <c r="G255" s="214"/>
      <c r="H255" s="328"/>
      <c r="I255" s="328"/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  <c r="AA255" s="214"/>
      <c r="AB255" s="214"/>
      <c r="AC255" s="214"/>
    </row>
    <row r="256">
      <c r="A256" s="214"/>
      <c r="B256" s="214"/>
      <c r="C256" s="214"/>
      <c r="D256" s="214"/>
      <c r="E256" s="214"/>
      <c r="F256" s="214"/>
      <c r="G256" s="214"/>
      <c r="H256" s="328"/>
      <c r="I256" s="328"/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  <c r="AA256" s="214"/>
      <c r="AB256" s="214"/>
      <c r="AC256" s="214"/>
    </row>
    <row r="257">
      <c r="A257" s="214"/>
      <c r="B257" s="214"/>
      <c r="C257" s="214"/>
      <c r="D257" s="214"/>
      <c r="E257" s="214"/>
      <c r="F257" s="214"/>
      <c r="G257" s="214"/>
      <c r="H257" s="328"/>
      <c r="I257" s="328"/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  <c r="AA257" s="214"/>
      <c r="AB257" s="214"/>
      <c r="AC257" s="214"/>
    </row>
    <row r="258">
      <c r="A258" s="214"/>
      <c r="B258" s="214"/>
      <c r="C258" s="214"/>
      <c r="D258" s="214"/>
      <c r="E258" s="214"/>
      <c r="F258" s="214"/>
      <c r="G258" s="214"/>
      <c r="H258" s="328"/>
      <c r="I258" s="328"/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  <c r="AA258" s="214"/>
      <c r="AB258" s="214"/>
      <c r="AC258" s="214"/>
    </row>
    <row r="259">
      <c r="A259" s="214"/>
      <c r="B259" s="214"/>
      <c r="C259" s="214"/>
      <c r="D259" s="214"/>
      <c r="E259" s="214"/>
      <c r="F259" s="214"/>
      <c r="G259" s="214"/>
      <c r="H259" s="328"/>
      <c r="I259" s="328"/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  <c r="AA259" s="214"/>
      <c r="AB259" s="214"/>
      <c r="AC259" s="214"/>
    </row>
    <row r="260">
      <c r="A260" s="214"/>
      <c r="B260" s="214"/>
      <c r="C260" s="214"/>
      <c r="D260" s="214"/>
      <c r="E260" s="214"/>
      <c r="F260" s="214"/>
      <c r="G260" s="214"/>
      <c r="H260" s="328"/>
      <c r="I260" s="328"/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  <c r="AA260" s="214"/>
      <c r="AB260" s="214"/>
      <c r="AC260" s="214"/>
    </row>
    <row r="261">
      <c r="A261" s="214"/>
      <c r="B261" s="214"/>
      <c r="C261" s="214"/>
      <c r="D261" s="214"/>
      <c r="E261" s="214"/>
      <c r="F261" s="214"/>
      <c r="G261" s="214"/>
      <c r="H261" s="328"/>
      <c r="I261" s="328"/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  <c r="AA261" s="214"/>
      <c r="AB261" s="214"/>
      <c r="AC261" s="214"/>
    </row>
    <row r="262">
      <c r="A262" s="214"/>
      <c r="B262" s="214"/>
      <c r="C262" s="214"/>
      <c r="D262" s="214"/>
      <c r="E262" s="214"/>
      <c r="F262" s="214"/>
      <c r="G262" s="214"/>
      <c r="H262" s="328"/>
      <c r="I262" s="328"/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  <c r="AA262" s="214"/>
      <c r="AB262" s="214"/>
      <c r="AC262" s="214"/>
    </row>
    <row r="263">
      <c r="A263" s="214"/>
      <c r="B263" s="214"/>
      <c r="C263" s="214"/>
      <c r="D263" s="214"/>
      <c r="E263" s="214"/>
      <c r="F263" s="214"/>
      <c r="G263" s="214"/>
      <c r="H263" s="328"/>
      <c r="I263" s="328"/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  <c r="AA263" s="214"/>
      <c r="AB263" s="214"/>
      <c r="AC263" s="214"/>
    </row>
    <row r="264">
      <c r="A264" s="214"/>
      <c r="B264" s="214"/>
      <c r="C264" s="214"/>
      <c r="D264" s="214"/>
      <c r="E264" s="214"/>
      <c r="F264" s="214"/>
      <c r="G264" s="214"/>
      <c r="H264" s="328"/>
      <c r="I264" s="328"/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  <c r="AA264" s="214"/>
      <c r="AB264" s="214"/>
      <c r="AC264" s="214"/>
    </row>
    <row r="265">
      <c r="A265" s="214"/>
      <c r="B265" s="214"/>
      <c r="C265" s="214"/>
      <c r="D265" s="214"/>
      <c r="E265" s="214"/>
      <c r="F265" s="214"/>
      <c r="G265" s="214"/>
      <c r="H265" s="328"/>
      <c r="I265" s="328"/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  <c r="AA265" s="214"/>
      <c r="AB265" s="214"/>
      <c r="AC265" s="214"/>
    </row>
    <row r="266">
      <c r="A266" s="214"/>
      <c r="B266" s="214"/>
      <c r="C266" s="214"/>
      <c r="D266" s="214"/>
      <c r="E266" s="214"/>
      <c r="F266" s="214"/>
      <c r="G266" s="214"/>
      <c r="H266" s="328"/>
      <c r="I266" s="328"/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  <c r="AA266" s="214"/>
      <c r="AB266" s="214"/>
      <c r="AC266" s="214"/>
    </row>
    <row r="267">
      <c r="A267" s="214"/>
      <c r="B267" s="214"/>
      <c r="C267" s="214"/>
      <c r="D267" s="214"/>
      <c r="E267" s="214"/>
      <c r="F267" s="214"/>
      <c r="G267" s="214"/>
      <c r="H267" s="328"/>
      <c r="I267" s="328"/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  <c r="AA267" s="214"/>
      <c r="AB267" s="214"/>
      <c r="AC267" s="214"/>
    </row>
    <row r="268">
      <c r="A268" s="214"/>
      <c r="B268" s="214"/>
      <c r="C268" s="214"/>
      <c r="D268" s="214"/>
      <c r="E268" s="214"/>
      <c r="F268" s="214"/>
      <c r="G268" s="214"/>
      <c r="H268" s="328"/>
      <c r="I268" s="328"/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  <c r="AA268" s="214"/>
      <c r="AB268" s="214"/>
      <c r="AC268" s="214"/>
    </row>
    <row r="269">
      <c r="A269" s="214"/>
      <c r="B269" s="214"/>
      <c r="C269" s="214"/>
      <c r="D269" s="214"/>
      <c r="E269" s="214"/>
      <c r="F269" s="214"/>
      <c r="G269" s="214"/>
      <c r="H269" s="328"/>
      <c r="I269" s="328"/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  <c r="AA269" s="214"/>
      <c r="AB269" s="214"/>
      <c r="AC269" s="214"/>
    </row>
    <row r="270">
      <c r="A270" s="214"/>
      <c r="B270" s="214"/>
      <c r="C270" s="214"/>
      <c r="D270" s="214"/>
      <c r="E270" s="214"/>
      <c r="F270" s="214"/>
      <c r="G270" s="214"/>
      <c r="H270" s="328"/>
      <c r="I270" s="328"/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  <c r="AA270" s="214"/>
      <c r="AB270" s="214"/>
      <c r="AC270" s="214"/>
    </row>
    <row r="271">
      <c r="A271" s="214"/>
      <c r="B271" s="214"/>
      <c r="C271" s="214"/>
      <c r="D271" s="214"/>
      <c r="E271" s="214"/>
      <c r="F271" s="214"/>
      <c r="G271" s="214"/>
      <c r="H271" s="328"/>
      <c r="I271" s="328"/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  <c r="AA271" s="214"/>
      <c r="AB271" s="214"/>
      <c r="AC271" s="214"/>
    </row>
    <row r="272">
      <c r="A272" s="214"/>
      <c r="B272" s="214"/>
      <c r="C272" s="214"/>
      <c r="D272" s="214"/>
      <c r="E272" s="214"/>
      <c r="F272" s="214"/>
      <c r="G272" s="214"/>
      <c r="H272" s="328"/>
      <c r="I272" s="328"/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  <c r="AA272" s="214"/>
      <c r="AB272" s="214"/>
      <c r="AC272" s="214"/>
    </row>
    <row r="273">
      <c r="A273" s="214"/>
      <c r="B273" s="214"/>
      <c r="C273" s="214"/>
      <c r="D273" s="214"/>
      <c r="E273" s="214"/>
      <c r="F273" s="214"/>
      <c r="G273" s="214"/>
      <c r="H273" s="328"/>
      <c r="I273" s="328"/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  <c r="AA273" s="214"/>
      <c r="AB273" s="214"/>
      <c r="AC273" s="214"/>
    </row>
    <row r="274">
      <c r="A274" s="214"/>
      <c r="B274" s="214"/>
      <c r="C274" s="214"/>
      <c r="D274" s="214"/>
      <c r="E274" s="214"/>
      <c r="F274" s="214"/>
      <c r="G274" s="214"/>
      <c r="H274" s="328"/>
      <c r="I274" s="328"/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  <c r="AA274" s="214"/>
      <c r="AB274" s="214"/>
      <c r="AC274" s="214"/>
    </row>
    <row r="275">
      <c r="A275" s="214"/>
      <c r="B275" s="214"/>
      <c r="C275" s="214"/>
      <c r="D275" s="214"/>
      <c r="E275" s="214"/>
      <c r="F275" s="214"/>
      <c r="G275" s="214"/>
      <c r="H275" s="328"/>
      <c r="I275" s="328"/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  <c r="AA275" s="214"/>
      <c r="AB275" s="214"/>
      <c r="AC275" s="214"/>
    </row>
    <row r="276">
      <c r="A276" s="214"/>
      <c r="B276" s="214"/>
      <c r="C276" s="214"/>
      <c r="D276" s="214"/>
      <c r="E276" s="214"/>
      <c r="F276" s="214"/>
      <c r="G276" s="214"/>
      <c r="H276" s="328"/>
      <c r="I276" s="328"/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  <c r="AA276" s="214"/>
      <c r="AB276" s="214"/>
      <c r="AC276" s="214"/>
    </row>
    <row r="277">
      <c r="A277" s="214"/>
      <c r="B277" s="214"/>
      <c r="C277" s="214"/>
      <c r="D277" s="214"/>
      <c r="E277" s="214"/>
      <c r="F277" s="214"/>
      <c r="G277" s="214"/>
      <c r="H277" s="328"/>
      <c r="I277" s="328"/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  <c r="AA277" s="214"/>
      <c r="AB277" s="214"/>
      <c r="AC277" s="214"/>
    </row>
    <row r="278">
      <c r="A278" s="214"/>
      <c r="B278" s="214"/>
      <c r="C278" s="214"/>
      <c r="D278" s="214"/>
      <c r="E278" s="214"/>
      <c r="F278" s="214"/>
      <c r="G278" s="214"/>
      <c r="H278" s="328"/>
      <c r="I278" s="328"/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  <c r="AA278" s="214"/>
      <c r="AB278" s="214"/>
      <c r="AC278" s="214"/>
    </row>
    <row r="279">
      <c r="A279" s="214"/>
      <c r="B279" s="214"/>
      <c r="C279" s="214"/>
      <c r="D279" s="214"/>
      <c r="E279" s="214"/>
      <c r="F279" s="214"/>
      <c r="G279" s="214"/>
      <c r="H279" s="328"/>
      <c r="I279" s="328"/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  <c r="AA279" s="214"/>
      <c r="AB279" s="214"/>
      <c r="AC279" s="214"/>
    </row>
    <row r="280">
      <c r="A280" s="214"/>
      <c r="B280" s="214"/>
      <c r="C280" s="214"/>
      <c r="D280" s="214"/>
      <c r="E280" s="214"/>
      <c r="F280" s="214"/>
      <c r="G280" s="214"/>
      <c r="H280" s="328"/>
      <c r="I280" s="328"/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  <c r="AA280" s="214"/>
      <c r="AB280" s="214"/>
      <c r="AC280" s="214"/>
    </row>
    <row r="281">
      <c r="A281" s="214"/>
      <c r="B281" s="214"/>
      <c r="C281" s="214"/>
      <c r="D281" s="214"/>
      <c r="E281" s="214"/>
      <c r="F281" s="214"/>
      <c r="G281" s="214"/>
      <c r="H281" s="328"/>
      <c r="I281" s="328"/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  <c r="AA281" s="214"/>
      <c r="AB281" s="214"/>
      <c r="AC281" s="214"/>
    </row>
    <row r="282">
      <c r="A282" s="214"/>
      <c r="B282" s="214"/>
      <c r="C282" s="214"/>
      <c r="D282" s="214"/>
      <c r="E282" s="214"/>
      <c r="F282" s="214"/>
      <c r="G282" s="214"/>
      <c r="H282" s="328"/>
      <c r="I282" s="328"/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  <c r="AA282" s="214"/>
      <c r="AB282" s="214"/>
      <c r="AC282" s="214"/>
    </row>
    <row r="283">
      <c r="A283" s="214"/>
      <c r="B283" s="214"/>
      <c r="C283" s="214"/>
      <c r="D283" s="214"/>
      <c r="E283" s="214"/>
      <c r="F283" s="214"/>
      <c r="G283" s="214"/>
      <c r="H283" s="328"/>
      <c r="I283" s="328"/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  <c r="AA283" s="214"/>
      <c r="AB283" s="214"/>
      <c r="AC283" s="214"/>
    </row>
    <row r="284">
      <c r="A284" s="214"/>
      <c r="B284" s="214"/>
      <c r="C284" s="214"/>
      <c r="D284" s="214"/>
      <c r="E284" s="214"/>
      <c r="F284" s="214"/>
      <c r="G284" s="214"/>
      <c r="H284" s="328"/>
      <c r="I284" s="328"/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  <c r="AA284" s="214"/>
      <c r="AB284" s="214"/>
      <c r="AC284" s="214"/>
    </row>
    <row r="285">
      <c r="A285" s="214"/>
      <c r="B285" s="214"/>
      <c r="C285" s="214"/>
      <c r="D285" s="214"/>
      <c r="E285" s="214"/>
      <c r="F285" s="214"/>
      <c r="G285" s="214"/>
      <c r="H285" s="328"/>
      <c r="I285" s="328"/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  <c r="AA285" s="214"/>
      <c r="AB285" s="214"/>
      <c r="AC285" s="214"/>
    </row>
    <row r="286">
      <c r="A286" s="214"/>
      <c r="B286" s="214"/>
      <c r="C286" s="214"/>
      <c r="D286" s="214"/>
      <c r="E286" s="214"/>
      <c r="F286" s="214"/>
      <c r="G286" s="214"/>
      <c r="H286" s="328"/>
      <c r="I286" s="328"/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  <c r="AA286" s="214"/>
      <c r="AB286" s="214"/>
      <c r="AC286" s="214"/>
    </row>
    <row r="287">
      <c r="A287" s="214"/>
      <c r="B287" s="214"/>
      <c r="C287" s="214"/>
      <c r="D287" s="214"/>
      <c r="E287" s="214"/>
      <c r="F287" s="214"/>
      <c r="G287" s="214"/>
      <c r="H287" s="328"/>
      <c r="I287" s="328"/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  <c r="AA287" s="214"/>
      <c r="AB287" s="214"/>
      <c r="AC287" s="214"/>
    </row>
    <row r="288">
      <c r="A288" s="214"/>
      <c r="B288" s="214"/>
      <c r="C288" s="214"/>
      <c r="D288" s="214"/>
      <c r="E288" s="214"/>
      <c r="F288" s="214"/>
      <c r="G288" s="214"/>
      <c r="H288" s="328"/>
      <c r="I288" s="328"/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  <c r="AA288" s="214"/>
      <c r="AB288" s="214"/>
      <c r="AC288" s="214"/>
    </row>
    <row r="289">
      <c r="A289" s="214"/>
      <c r="B289" s="214"/>
      <c r="C289" s="214"/>
      <c r="D289" s="214"/>
      <c r="E289" s="214"/>
      <c r="F289" s="214"/>
      <c r="G289" s="214"/>
      <c r="H289" s="328"/>
      <c r="I289" s="328"/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  <c r="AA289" s="214"/>
      <c r="AB289" s="214"/>
      <c r="AC289" s="214"/>
    </row>
    <row r="290">
      <c r="A290" s="214"/>
      <c r="B290" s="214"/>
      <c r="C290" s="214"/>
      <c r="D290" s="214"/>
      <c r="E290" s="214"/>
      <c r="F290" s="214"/>
      <c r="G290" s="214"/>
      <c r="H290" s="328"/>
      <c r="I290" s="328"/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  <c r="AA290" s="214"/>
      <c r="AB290" s="214"/>
      <c r="AC290" s="214"/>
    </row>
    <row r="291">
      <c r="A291" s="214"/>
      <c r="B291" s="214"/>
      <c r="C291" s="214"/>
      <c r="D291" s="214"/>
      <c r="E291" s="214"/>
      <c r="F291" s="214"/>
      <c r="G291" s="214"/>
      <c r="H291" s="328"/>
      <c r="I291" s="328"/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  <c r="AA291" s="214"/>
      <c r="AB291" s="214"/>
      <c r="AC291" s="214"/>
    </row>
    <row r="292">
      <c r="A292" s="214"/>
      <c r="B292" s="214"/>
      <c r="C292" s="214"/>
      <c r="D292" s="214"/>
      <c r="E292" s="214"/>
      <c r="F292" s="214"/>
      <c r="G292" s="214"/>
      <c r="H292" s="328"/>
      <c r="I292" s="328"/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  <c r="AA292" s="214"/>
      <c r="AB292" s="214"/>
      <c r="AC292" s="214"/>
    </row>
    <row r="293">
      <c r="A293" s="214"/>
      <c r="B293" s="214"/>
      <c r="C293" s="214"/>
      <c r="D293" s="214"/>
      <c r="E293" s="214"/>
      <c r="F293" s="214"/>
      <c r="G293" s="214"/>
      <c r="H293" s="328"/>
      <c r="I293" s="328"/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  <c r="AA293" s="214"/>
      <c r="AB293" s="214"/>
      <c r="AC293" s="214"/>
    </row>
    <row r="294">
      <c r="A294" s="214"/>
      <c r="B294" s="214"/>
      <c r="C294" s="214"/>
      <c r="D294" s="214"/>
      <c r="E294" s="214"/>
      <c r="F294" s="214"/>
      <c r="G294" s="214"/>
      <c r="H294" s="328"/>
      <c r="I294" s="328"/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  <c r="AA294" s="214"/>
      <c r="AB294" s="214"/>
      <c r="AC294" s="214"/>
    </row>
    <row r="295">
      <c r="A295" s="214"/>
      <c r="B295" s="214"/>
      <c r="C295" s="214"/>
      <c r="D295" s="214"/>
      <c r="E295" s="214"/>
      <c r="F295" s="214"/>
      <c r="G295" s="214"/>
      <c r="H295" s="328"/>
      <c r="I295" s="328"/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  <c r="AA295" s="214"/>
      <c r="AB295" s="214"/>
      <c r="AC295" s="214"/>
    </row>
    <row r="296">
      <c r="A296" s="214"/>
      <c r="B296" s="214"/>
      <c r="C296" s="214"/>
      <c r="D296" s="214"/>
      <c r="E296" s="214"/>
      <c r="F296" s="214"/>
      <c r="G296" s="214"/>
      <c r="H296" s="328"/>
      <c r="I296" s="328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  <c r="AA296" s="214"/>
      <c r="AB296" s="214"/>
      <c r="AC296" s="214"/>
    </row>
    <row r="297">
      <c r="A297" s="214"/>
      <c r="B297" s="214"/>
      <c r="C297" s="214"/>
      <c r="D297" s="214"/>
      <c r="E297" s="214"/>
      <c r="F297" s="214"/>
      <c r="G297" s="214"/>
      <c r="H297" s="328"/>
      <c r="I297" s="328"/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  <c r="AA297" s="214"/>
      <c r="AB297" s="214"/>
      <c r="AC297" s="214"/>
    </row>
    <row r="298">
      <c r="A298" s="214"/>
      <c r="B298" s="214"/>
      <c r="C298" s="214"/>
      <c r="D298" s="214"/>
      <c r="E298" s="214"/>
      <c r="F298" s="214"/>
      <c r="G298" s="214"/>
      <c r="H298" s="328"/>
      <c r="I298" s="328"/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  <c r="AA298" s="214"/>
      <c r="AB298" s="214"/>
      <c r="AC298" s="214"/>
    </row>
    <row r="299">
      <c r="A299" s="214"/>
      <c r="B299" s="214"/>
      <c r="C299" s="214"/>
      <c r="D299" s="214"/>
      <c r="E299" s="214"/>
      <c r="F299" s="214"/>
      <c r="G299" s="214"/>
      <c r="H299" s="328"/>
      <c r="I299" s="328"/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14"/>
      <c r="Y299" s="214"/>
      <c r="Z299" s="214"/>
      <c r="AA299" s="214"/>
      <c r="AB299" s="214"/>
      <c r="AC299" s="214"/>
    </row>
    <row r="300">
      <c r="A300" s="214"/>
      <c r="B300" s="214"/>
      <c r="C300" s="214"/>
      <c r="D300" s="214"/>
      <c r="E300" s="214"/>
      <c r="F300" s="214"/>
      <c r="G300" s="214"/>
      <c r="H300" s="328"/>
      <c r="I300" s="328"/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14"/>
      <c r="Y300" s="214"/>
      <c r="Z300" s="214"/>
      <c r="AA300" s="214"/>
      <c r="AB300" s="214"/>
      <c r="AC300" s="214"/>
    </row>
    <row r="301">
      <c r="A301" s="214"/>
      <c r="B301" s="214"/>
      <c r="C301" s="214"/>
      <c r="D301" s="214"/>
      <c r="E301" s="214"/>
      <c r="F301" s="214"/>
      <c r="G301" s="214"/>
      <c r="H301" s="328"/>
      <c r="I301" s="328"/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14"/>
      <c r="Y301" s="214"/>
      <c r="Z301" s="214"/>
      <c r="AA301" s="214"/>
      <c r="AB301" s="214"/>
      <c r="AC301" s="214"/>
    </row>
    <row r="302">
      <c r="A302" s="214"/>
      <c r="B302" s="214"/>
      <c r="C302" s="214"/>
      <c r="D302" s="214"/>
      <c r="E302" s="214"/>
      <c r="F302" s="214"/>
      <c r="G302" s="214"/>
      <c r="H302" s="328"/>
      <c r="I302" s="328"/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14"/>
      <c r="Y302" s="214"/>
      <c r="Z302" s="214"/>
      <c r="AA302" s="214"/>
      <c r="AB302" s="214"/>
      <c r="AC302" s="214"/>
    </row>
    <row r="303">
      <c r="A303" s="214"/>
      <c r="B303" s="214"/>
      <c r="C303" s="214"/>
      <c r="D303" s="214"/>
      <c r="E303" s="214"/>
      <c r="F303" s="214"/>
      <c r="G303" s="214"/>
      <c r="H303" s="328"/>
      <c r="I303" s="328"/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14"/>
      <c r="Y303" s="214"/>
      <c r="Z303" s="214"/>
      <c r="AA303" s="214"/>
      <c r="AB303" s="214"/>
      <c r="AC303" s="214"/>
    </row>
    <row r="304">
      <c r="A304" s="214"/>
      <c r="B304" s="214"/>
      <c r="C304" s="214"/>
      <c r="D304" s="214"/>
      <c r="E304" s="214"/>
      <c r="F304" s="214"/>
      <c r="G304" s="214"/>
      <c r="H304" s="328"/>
      <c r="I304" s="328"/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14"/>
      <c r="Y304" s="214"/>
      <c r="Z304" s="214"/>
      <c r="AA304" s="214"/>
      <c r="AB304" s="214"/>
      <c r="AC304" s="214"/>
    </row>
    <row r="305">
      <c r="A305" s="214"/>
      <c r="B305" s="214"/>
      <c r="C305" s="214"/>
      <c r="D305" s="214"/>
      <c r="E305" s="214"/>
      <c r="F305" s="214"/>
      <c r="G305" s="214"/>
      <c r="H305" s="328"/>
      <c r="I305" s="328"/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  <c r="AA305" s="214"/>
      <c r="AB305" s="214"/>
      <c r="AC305" s="214"/>
    </row>
    <row r="306">
      <c r="A306" s="214"/>
      <c r="B306" s="214"/>
      <c r="C306" s="214"/>
      <c r="D306" s="214"/>
      <c r="E306" s="214"/>
      <c r="F306" s="214"/>
      <c r="G306" s="214"/>
      <c r="H306" s="328"/>
      <c r="I306" s="328"/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  <c r="AA306" s="214"/>
      <c r="AB306" s="214"/>
      <c r="AC306" s="214"/>
    </row>
    <row r="307">
      <c r="A307" s="214"/>
      <c r="B307" s="214"/>
      <c r="C307" s="214"/>
      <c r="D307" s="214"/>
      <c r="E307" s="214"/>
      <c r="F307" s="214"/>
      <c r="G307" s="214"/>
      <c r="H307" s="328"/>
      <c r="I307" s="328"/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  <c r="AA307" s="214"/>
      <c r="AB307" s="214"/>
      <c r="AC307" s="214"/>
    </row>
    <row r="308">
      <c r="A308" s="214"/>
      <c r="B308" s="214"/>
      <c r="C308" s="214"/>
      <c r="D308" s="214"/>
      <c r="E308" s="214"/>
      <c r="F308" s="214"/>
      <c r="G308" s="214"/>
      <c r="H308" s="328"/>
      <c r="I308" s="328"/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  <c r="AA308" s="214"/>
      <c r="AB308" s="214"/>
      <c r="AC308" s="214"/>
    </row>
    <row r="309">
      <c r="A309" s="214"/>
      <c r="B309" s="214"/>
      <c r="C309" s="214"/>
      <c r="D309" s="214"/>
      <c r="E309" s="214"/>
      <c r="F309" s="214"/>
      <c r="G309" s="214"/>
      <c r="H309" s="328"/>
      <c r="I309" s="328"/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  <c r="AA309" s="214"/>
      <c r="AB309" s="214"/>
      <c r="AC309" s="214"/>
    </row>
    <row r="310">
      <c r="A310" s="214"/>
      <c r="B310" s="214"/>
      <c r="C310" s="214"/>
      <c r="D310" s="214"/>
      <c r="E310" s="214"/>
      <c r="F310" s="214"/>
      <c r="G310" s="214"/>
      <c r="H310" s="328"/>
      <c r="I310" s="328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  <c r="AA310" s="214"/>
      <c r="AB310" s="214"/>
      <c r="AC310" s="214"/>
    </row>
    <row r="311">
      <c r="A311" s="214"/>
      <c r="B311" s="214"/>
      <c r="C311" s="214"/>
      <c r="D311" s="214"/>
      <c r="E311" s="214"/>
      <c r="F311" s="214"/>
      <c r="G311" s="214"/>
      <c r="H311" s="328"/>
      <c r="I311" s="328"/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  <c r="AA311" s="214"/>
      <c r="AB311" s="214"/>
      <c r="AC311" s="214"/>
    </row>
    <row r="312">
      <c r="A312" s="214"/>
      <c r="B312" s="214"/>
      <c r="C312" s="214"/>
      <c r="D312" s="214"/>
      <c r="E312" s="214"/>
      <c r="F312" s="214"/>
      <c r="G312" s="214"/>
      <c r="H312" s="328"/>
      <c r="I312" s="328"/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14"/>
      <c r="Y312" s="214"/>
      <c r="Z312" s="214"/>
      <c r="AA312" s="214"/>
      <c r="AB312" s="214"/>
      <c r="AC312" s="214"/>
    </row>
    <row r="313">
      <c r="A313" s="214"/>
      <c r="B313" s="214"/>
      <c r="C313" s="214"/>
      <c r="D313" s="214"/>
      <c r="E313" s="214"/>
      <c r="F313" s="214"/>
      <c r="G313" s="214"/>
      <c r="H313" s="328"/>
      <c r="I313" s="328"/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14"/>
      <c r="Y313" s="214"/>
      <c r="Z313" s="214"/>
      <c r="AA313" s="214"/>
      <c r="AB313" s="214"/>
      <c r="AC313" s="214"/>
    </row>
    <row r="314">
      <c r="A314" s="214"/>
      <c r="B314" s="214"/>
      <c r="C314" s="214"/>
      <c r="D314" s="214"/>
      <c r="E314" s="214"/>
      <c r="F314" s="214"/>
      <c r="G314" s="214"/>
      <c r="H314" s="328"/>
      <c r="I314" s="328"/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  <c r="AA314" s="214"/>
      <c r="AB314" s="214"/>
      <c r="AC314" s="214"/>
    </row>
    <row r="315">
      <c r="A315" s="214"/>
      <c r="B315" s="214"/>
      <c r="C315" s="214"/>
      <c r="D315" s="214"/>
      <c r="E315" s="214"/>
      <c r="F315" s="214"/>
      <c r="G315" s="214"/>
      <c r="H315" s="328"/>
      <c r="I315" s="328"/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  <c r="AA315" s="214"/>
      <c r="AB315" s="214"/>
      <c r="AC315" s="214"/>
    </row>
    <row r="316">
      <c r="A316" s="214"/>
      <c r="B316" s="214"/>
      <c r="C316" s="214"/>
      <c r="D316" s="214"/>
      <c r="E316" s="214"/>
      <c r="F316" s="214"/>
      <c r="G316" s="214"/>
      <c r="H316" s="328"/>
      <c r="I316" s="328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  <c r="AA316" s="214"/>
      <c r="AB316" s="214"/>
      <c r="AC316" s="214"/>
    </row>
    <row r="317">
      <c r="A317" s="214"/>
      <c r="B317" s="214"/>
      <c r="C317" s="214"/>
      <c r="D317" s="214"/>
      <c r="E317" s="214"/>
      <c r="F317" s="214"/>
      <c r="G317" s="214"/>
      <c r="H317" s="328"/>
      <c r="I317" s="328"/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14"/>
      <c r="Y317" s="214"/>
      <c r="Z317" s="214"/>
      <c r="AA317" s="214"/>
      <c r="AB317" s="214"/>
      <c r="AC317" s="214"/>
    </row>
    <row r="318">
      <c r="A318" s="214"/>
      <c r="B318" s="214"/>
      <c r="C318" s="214"/>
      <c r="D318" s="214"/>
      <c r="E318" s="214"/>
      <c r="F318" s="214"/>
      <c r="G318" s="214"/>
      <c r="H318" s="328"/>
      <c r="I318" s="328"/>
      <c r="J318" s="214"/>
      <c r="K318" s="214"/>
      <c r="L318" s="214"/>
      <c r="M318" s="214"/>
      <c r="N318" s="214"/>
      <c r="O318" s="214"/>
      <c r="P318" s="214"/>
      <c r="Q318" s="214"/>
      <c r="R318" s="214"/>
      <c r="S318" s="214"/>
      <c r="T318" s="214"/>
      <c r="U318" s="214"/>
      <c r="V318" s="214"/>
      <c r="W318" s="214"/>
      <c r="X318" s="214"/>
      <c r="Y318" s="214"/>
      <c r="Z318" s="214"/>
      <c r="AA318" s="214"/>
      <c r="AB318" s="214"/>
      <c r="AC318" s="214"/>
    </row>
    <row r="319">
      <c r="A319" s="214"/>
      <c r="B319" s="214"/>
      <c r="C319" s="214"/>
      <c r="D319" s="214"/>
      <c r="E319" s="214"/>
      <c r="F319" s="214"/>
      <c r="G319" s="214"/>
      <c r="H319" s="328"/>
      <c r="I319" s="328"/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4"/>
      <c r="AA319" s="214"/>
      <c r="AB319" s="214"/>
      <c r="AC319" s="214"/>
    </row>
    <row r="320">
      <c r="A320" s="214"/>
      <c r="B320" s="214"/>
      <c r="C320" s="214"/>
      <c r="D320" s="214"/>
      <c r="E320" s="214"/>
      <c r="F320" s="214"/>
      <c r="G320" s="214"/>
      <c r="H320" s="328"/>
      <c r="I320" s="328"/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14"/>
      <c r="Y320" s="214"/>
      <c r="Z320" s="214"/>
      <c r="AA320" s="214"/>
      <c r="AB320" s="214"/>
      <c r="AC320" s="214"/>
    </row>
    <row r="321">
      <c r="A321" s="214"/>
      <c r="B321" s="214"/>
      <c r="C321" s="214"/>
      <c r="D321" s="214"/>
      <c r="E321" s="214"/>
      <c r="F321" s="214"/>
      <c r="G321" s="214"/>
      <c r="H321" s="328"/>
      <c r="I321" s="328"/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14"/>
      <c r="Y321" s="214"/>
      <c r="Z321" s="214"/>
      <c r="AA321" s="214"/>
      <c r="AB321" s="214"/>
      <c r="AC321" s="214"/>
    </row>
    <row r="322">
      <c r="A322" s="214"/>
      <c r="B322" s="214"/>
      <c r="C322" s="214"/>
      <c r="D322" s="214"/>
      <c r="E322" s="214"/>
      <c r="F322" s="214"/>
      <c r="G322" s="214"/>
      <c r="H322" s="328"/>
      <c r="I322" s="328"/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  <c r="AA322" s="214"/>
      <c r="AB322" s="214"/>
      <c r="AC322" s="214"/>
    </row>
    <row r="323">
      <c r="A323" s="214"/>
      <c r="B323" s="214"/>
      <c r="C323" s="214"/>
      <c r="D323" s="214"/>
      <c r="E323" s="214"/>
      <c r="F323" s="214"/>
      <c r="G323" s="214"/>
      <c r="H323" s="328"/>
      <c r="I323" s="328"/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14"/>
      <c r="Y323" s="214"/>
      <c r="Z323" s="214"/>
      <c r="AA323" s="214"/>
      <c r="AB323" s="214"/>
      <c r="AC323" s="214"/>
    </row>
    <row r="324">
      <c r="A324" s="214"/>
      <c r="B324" s="214"/>
      <c r="C324" s="214"/>
      <c r="D324" s="214"/>
      <c r="E324" s="214"/>
      <c r="F324" s="214"/>
      <c r="G324" s="214"/>
      <c r="H324" s="328"/>
      <c r="I324" s="328"/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14"/>
      <c r="Y324" s="214"/>
      <c r="Z324" s="214"/>
      <c r="AA324" s="214"/>
      <c r="AB324" s="214"/>
      <c r="AC324" s="214"/>
    </row>
    <row r="325">
      <c r="A325" s="214"/>
      <c r="B325" s="214"/>
      <c r="C325" s="214"/>
      <c r="D325" s="214"/>
      <c r="E325" s="214"/>
      <c r="F325" s="214"/>
      <c r="G325" s="214"/>
      <c r="H325" s="328"/>
      <c r="I325" s="328"/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14"/>
      <c r="Y325" s="214"/>
      <c r="Z325" s="214"/>
      <c r="AA325" s="214"/>
      <c r="AB325" s="214"/>
      <c r="AC325" s="214"/>
    </row>
    <row r="326">
      <c r="A326" s="214"/>
      <c r="B326" s="214"/>
      <c r="C326" s="214"/>
      <c r="D326" s="214"/>
      <c r="E326" s="214"/>
      <c r="F326" s="214"/>
      <c r="G326" s="214"/>
      <c r="H326" s="328"/>
      <c r="I326" s="328"/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14"/>
      <c r="Y326" s="214"/>
      <c r="Z326" s="214"/>
      <c r="AA326" s="214"/>
      <c r="AB326" s="214"/>
      <c r="AC326" s="214"/>
    </row>
    <row r="327">
      <c r="A327" s="214"/>
      <c r="B327" s="214"/>
      <c r="C327" s="214"/>
      <c r="D327" s="214"/>
      <c r="E327" s="214"/>
      <c r="F327" s="214"/>
      <c r="G327" s="214"/>
      <c r="H327" s="328"/>
      <c r="I327" s="328"/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14"/>
      <c r="Y327" s="214"/>
      <c r="Z327" s="214"/>
      <c r="AA327" s="214"/>
      <c r="AB327" s="214"/>
      <c r="AC327" s="214"/>
    </row>
    <row r="328">
      <c r="A328" s="214"/>
      <c r="B328" s="214"/>
      <c r="C328" s="214"/>
      <c r="D328" s="214"/>
      <c r="E328" s="214"/>
      <c r="F328" s="214"/>
      <c r="G328" s="214"/>
      <c r="H328" s="328"/>
      <c r="I328" s="328"/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  <c r="AA328" s="214"/>
      <c r="AB328" s="214"/>
      <c r="AC328" s="214"/>
    </row>
    <row r="329">
      <c r="A329" s="214"/>
      <c r="B329" s="214"/>
      <c r="C329" s="214"/>
      <c r="D329" s="214"/>
      <c r="E329" s="214"/>
      <c r="F329" s="214"/>
      <c r="G329" s="214"/>
      <c r="H329" s="328"/>
      <c r="I329" s="328"/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  <c r="AA329" s="214"/>
      <c r="AB329" s="214"/>
      <c r="AC329" s="214"/>
    </row>
    <row r="330">
      <c r="A330" s="214"/>
      <c r="B330" s="214"/>
      <c r="C330" s="214"/>
      <c r="D330" s="214"/>
      <c r="E330" s="214"/>
      <c r="F330" s="214"/>
      <c r="G330" s="214"/>
      <c r="H330" s="328"/>
      <c r="I330" s="328"/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14"/>
      <c r="Y330" s="214"/>
      <c r="Z330" s="214"/>
      <c r="AA330" s="214"/>
      <c r="AB330" s="214"/>
      <c r="AC330" s="214"/>
    </row>
    <row r="331">
      <c r="A331" s="214"/>
      <c r="B331" s="214"/>
      <c r="C331" s="214"/>
      <c r="D331" s="214"/>
      <c r="E331" s="214"/>
      <c r="F331" s="214"/>
      <c r="G331" s="214"/>
      <c r="H331" s="328"/>
      <c r="I331" s="328"/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14"/>
      <c r="Y331" s="214"/>
      <c r="Z331" s="214"/>
      <c r="AA331" s="214"/>
      <c r="AB331" s="214"/>
      <c r="AC331" s="214"/>
    </row>
    <row r="332">
      <c r="A332" s="214"/>
      <c r="B332" s="214"/>
      <c r="C332" s="214"/>
      <c r="D332" s="214"/>
      <c r="E332" s="214"/>
      <c r="F332" s="214"/>
      <c r="G332" s="214"/>
      <c r="H332" s="328"/>
      <c r="I332" s="328"/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  <c r="AA332" s="214"/>
      <c r="AB332" s="214"/>
      <c r="AC332" s="214"/>
    </row>
    <row r="333">
      <c r="A333" s="214"/>
      <c r="B333" s="214"/>
      <c r="C333" s="214"/>
      <c r="D333" s="214"/>
      <c r="E333" s="214"/>
      <c r="F333" s="214"/>
      <c r="G333" s="214"/>
      <c r="H333" s="328"/>
      <c r="I333" s="328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  <c r="AA333" s="214"/>
      <c r="AB333" s="214"/>
      <c r="AC333" s="214"/>
    </row>
    <row r="334">
      <c r="A334" s="214"/>
      <c r="B334" s="214"/>
      <c r="C334" s="214"/>
      <c r="D334" s="214"/>
      <c r="E334" s="214"/>
      <c r="F334" s="214"/>
      <c r="G334" s="214"/>
      <c r="H334" s="328"/>
      <c r="I334" s="328"/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  <c r="AA334" s="214"/>
      <c r="AB334" s="214"/>
      <c r="AC334" s="214"/>
    </row>
    <row r="335">
      <c r="A335" s="214"/>
      <c r="B335" s="214"/>
      <c r="C335" s="214"/>
      <c r="D335" s="214"/>
      <c r="E335" s="214"/>
      <c r="F335" s="214"/>
      <c r="G335" s="214"/>
      <c r="H335" s="328"/>
      <c r="I335" s="328"/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  <c r="AA335" s="214"/>
      <c r="AB335" s="214"/>
      <c r="AC335" s="214"/>
    </row>
    <row r="336">
      <c r="A336" s="214"/>
      <c r="B336" s="214"/>
      <c r="C336" s="214"/>
      <c r="D336" s="214"/>
      <c r="E336" s="214"/>
      <c r="F336" s="214"/>
      <c r="G336" s="214"/>
      <c r="H336" s="328"/>
      <c r="I336" s="328"/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  <c r="AA336" s="214"/>
      <c r="AB336" s="214"/>
      <c r="AC336" s="214"/>
    </row>
    <row r="337">
      <c r="A337" s="214"/>
      <c r="B337" s="214"/>
      <c r="C337" s="214"/>
      <c r="D337" s="214"/>
      <c r="E337" s="214"/>
      <c r="F337" s="214"/>
      <c r="G337" s="214"/>
      <c r="H337" s="328"/>
      <c r="I337" s="328"/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  <c r="AA337" s="214"/>
      <c r="AB337" s="214"/>
      <c r="AC337" s="214"/>
    </row>
    <row r="338">
      <c r="A338" s="214"/>
      <c r="B338" s="214"/>
      <c r="C338" s="214"/>
      <c r="D338" s="214"/>
      <c r="E338" s="214"/>
      <c r="F338" s="214"/>
      <c r="G338" s="214"/>
      <c r="H338" s="328"/>
      <c r="I338" s="328"/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  <c r="AA338" s="214"/>
      <c r="AB338" s="214"/>
      <c r="AC338" s="214"/>
    </row>
    <row r="339">
      <c r="A339" s="214"/>
      <c r="B339" s="214"/>
      <c r="C339" s="214"/>
      <c r="D339" s="214"/>
      <c r="E339" s="214"/>
      <c r="F339" s="214"/>
      <c r="G339" s="214"/>
      <c r="H339" s="328"/>
      <c r="I339" s="328"/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  <c r="AA339" s="214"/>
      <c r="AB339" s="214"/>
      <c r="AC339" s="214"/>
    </row>
    <row r="340">
      <c r="A340" s="214"/>
      <c r="B340" s="214"/>
      <c r="C340" s="214"/>
      <c r="D340" s="214"/>
      <c r="E340" s="214"/>
      <c r="F340" s="214"/>
      <c r="G340" s="214"/>
      <c r="H340" s="328"/>
      <c r="I340" s="328"/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  <c r="AA340" s="214"/>
      <c r="AB340" s="214"/>
      <c r="AC340" s="214"/>
    </row>
    <row r="341">
      <c r="A341" s="214"/>
      <c r="B341" s="214"/>
      <c r="C341" s="214"/>
      <c r="D341" s="214"/>
      <c r="E341" s="214"/>
      <c r="F341" s="214"/>
      <c r="G341" s="214"/>
      <c r="H341" s="328"/>
      <c r="I341" s="328"/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  <c r="AA341" s="214"/>
      <c r="AB341" s="214"/>
      <c r="AC341" s="214"/>
    </row>
    <row r="342">
      <c r="A342" s="214"/>
      <c r="B342" s="214"/>
      <c r="C342" s="214"/>
      <c r="D342" s="214"/>
      <c r="E342" s="214"/>
      <c r="F342" s="214"/>
      <c r="G342" s="214"/>
      <c r="H342" s="328"/>
      <c r="I342" s="328"/>
      <c r="J342" s="214"/>
      <c r="K342" s="214"/>
      <c r="L342" s="214"/>
      <c r="M342" s="214"/>
      <c r="N342" s="214"/>
      <c r="O342" s="214"/>
      <c r="P342" s="214"/>
      <c r="Q342" s="214"/>
      <c r="R342" s="214"/>
      <c r="S342" s="214"/>
      <c r="T342" s="214"/>
      <c r="U342" s="214"/>
      <c r="V342" s="214"/>
      <c r="W342" s="214"/>
      <c r="X342" s="214"/>
      <c r="Y342" s="214"/>
      <c r="Z342" s="214"/>
      <c r="AA342" s="214"/>
      <c r="AB342" s="214"/>
      <c r="AC342" s="214"/>
    </row>
    <row r="343">
      <c r="A343" s="214"/>
      <c r="B343" s="214"/>
      <c r="C343" s="214"/>
      <c r="D343" s="214"/>
      <c r="E343" s="214"/>
      <c r="F343" s="214"/>
      <c r="G343" s="214"/>
      <c r="H343" s="328"/>
      <c r="I343" s="328"/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14"/>
      <c r="Y343" s="214"/>
      <c r="Z343" s="214"/>
      <c r="AA343" s="214"/>
      <c r="AB343" s="214"/>
      <c r="AC343" s="214"/>
    </row>
    <row r="344">
      <c r="A344" s="214"/>
      <c r="B344" s="214"/>
      <c r="C344" s="214"/>
      <c r="D344" s="214"/>
      <c r="E344" s="214"/>
      <c r="F344" s="214"/>
      <c r="G344" s="214"/>
      <c r="H344" s="328"/>
      <c r="I344" s="328"/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14"/>
      <c r="Y344" s="214"/>
      <c r="Z344" s="214"/>
      <c r="AA344" s="214"/>
      <c r="AB344" s="214"/>
      <c r="AC344" s="214"/>
    </row>
    <row r="345">
      <c r="A345" s="214"/>
      <c r="B345" s="214"/>
      <c r="C345" s="214"/>
      <c r="D345" s="214"/>
      <c r="E345" s="214"/>
      <c r="F345" s="214"/>
      <c r="G345" s="214"/>
      <c r="H345" s="328"/>
      <c r="I345" s="328"/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14"/>
      <c r="Y345" s="214"/>
      <c r="Z345" s="214"/>
      <c r="AA345" s="214"/>
      <c r="AB345" s="214"/>
      <c r="AC345" s="214"/>
    </row>
    <row r="346">
      <c r="A346" s="214"/>
      <c r="B346" s="214"/>
      <c r="C346" s="214"/>
      <c r="D346" s="214"/>
      <c r="E346" s="214"/>
      <c r="F346" s="214"/>
      <c r="G346" s="214"/>
      <c r="H346" s="328"/>
      <c r="I346" s="328"/>
      <c r="J346" s="214"/>
      <c r="K346" s="214"/>
      <c r="L346" s="214"/>
      <c r="M346" s="214"/>
      <c r="N346" s="214"/>
      <c r="O346" s="214"/>
      <c r="P346" s="214"/>
      <c r="Q346" s="214"/>
      <c r="R346" s="214"/>
      <c r="S346" s="214"/>
      <c r="T346" s="214"/>
      <c r="U346" s="214"/>
      <c r="V346" s="214"/>
      <c r="W346" s="214"/>
      <c r="X346" s="214"/>
      <c r="Y346" s="214"/>
      <c r="Z346" s="214"/>
      <c r="AA346" s="214"/>
      <c r="AB346" s="214"/>
      <c r="AC346" s="214"/>
    </row>
    <row r="347">
      <c r="A347" s="214"/>
      <c r="B347" s="214"/>
      <c r="C347" s="214"/>
      <c r="D347" s="214"/>
      <c r="E347" s="214"/>
      <c r="F347" s="214"/>
      <c r="G347" s="214"/>
      <c r="H347" s="328"/>
      <c r="I347" s="328"/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14"/>
      <c r="Y347" s="214"/>
      <c r="Z347" s="214"/>
      <c r="AA347" s="214"/>
      <c r="AB347" s="214"/>
      <c r="AC347" s="214"/>
    </row>
    <row r="348">
      <c r="A348" s="214"/>
      <c r="B348" s="214"/>
      <c r="C348" s="214"/>
      <c r="D348" s="214"/>
      <c r="E348" s="214"/>
      <c r="F348" s="214"/>
      <c r="G348" s="214"/>
      <c r="H348" s="328"/>
      <c r="I348" s="328"/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  <c r="AA348" s="214"/>
      <c r="AB348" s="214"/>
      <c r="AC348" s="214"/>
    </row>
    <row r="349">
      <c r="A349" s="214"/>
      <c r="B349" s="214"/>
      <c r="C349" s="214"/>
      <c r="D349" s="214"/>
      <c r="E349" s="214"/>
      <c r="F349" s="214"/>
      <c r="G349" s="214"/>
      <c r="H349" s="328"/>
      <c r="I349" s="328"/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  <c r="AA349" s="214"/>
      <c r="AB349" s="214"/>
      <c r="AC349" s="214"/>
    </row>
    <row r="350">
      <c r="A350" s="214"/>
      <c r="B350" s="214"/>
      <c r="C350" s="214"/>
      <c r="D350" s="214"/>
      <c r="E350" s="214"/>
      <c r="F350" s="214"/>
      <c r="G350" s="214"/>
      <c r="H350" s="328"/>
      <c r="I350" s="328"/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  <c r="AA350" s="214"/>
      <c r="AB350" s="214"/>
      <c r="AC350" s="214"/>
    </row>
    <row r="351">
      <c r="A351" s="214"/>
      <c r="B351" s="214"/>
      <c r="C351" s="214"/>
      <c r="D351" s="214"/>
      <c r="E351" s="214"/>
      <c r="F351" s="214"/>
      <c r="G351" s="214"/>
      <c r="H351" s="328"/>
      <c r="I351" s="328"/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  <c r="AA351" s="214"/>
      <c r="AB351" s="214"/>
      <c r="AC351" s="214"/>
    </row>
    <row r="352">
      <c r="A352" s="214"/>
      <c r="B352" s="214"/>
      <c r="C352" s="214"/>
      <c r="D352" s="214"/>
      <c r="E352" s="214"/>
      <c r="F352" s="214"/>
      <c r="G352" s="214"/>
      <c r="H352" s="328"/>
      <c r="I352" s="328"/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  <c r="AA352" s="214"/>
      <c r="AB352" s="214"/>
      <c r="AC352" s="214"/>
    </row>
    <row r="353">
      <c r="A353" s="214"/>
      <c r="B353" s="214"/>
      <c r="C353" s="214"/>
      <c r="D353" s="214"/>
      <c r="E353" s="214"/>
      <c r="F353" s="214"/>
      <c r="G353" s="214"/>
      <c r="H353" s="328"/>
      <c r="I353" s="328"/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  <c r="AA353" s="214"/>
      <c r="AB353" s="214"/>
      <c r="AC353" s="214"/>
    </row>
    <row r="354">
      <c r="A354" s="214"/>
      <c r="B354" s="214"/>
      <c r="C354" s="214"/>
      <c r="D354" s="214"/>
      <c r="E354" s="214"/>
      <c r="F354" s="214"/>
      <c r="G354" s="214"/>
      <c r="H354" s="328"/>
      <c r="I354" s="328"/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  <c r="AA354" s="214"/>
      <c r="AB354" s="214"/>
      <c r="AC354" s="214"/>
    </row>
    <row r="355">
      <c r="A355" s="214"/>
      <c r="B355" s="214"/>
      <c r="C355" s="214"/>
      <c r="D355" s="214"/>
      <c r="E355" s="214"/>
      <c r="F355" s="214"/>
      <c r="G355" s="214"/>
      <c r="H355" s="328"/>
      <c r="I355" s="328"/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  <c r="AA355" s="214"/>
      <c r="AB355" s="214"/>
      <c r="AC355" s="214"/>
    </row>
    <row r="356">
      <c r="A356" s="214"/>
      <c r="B356" s="214"/>
      <c r="C356" s="214"/>
      <c r="D356" s="214"/>
      <c r="E356" s="214"/>
      <c r="F356" s="214"/>
      <c r="G356" s="214"/>
      <c r="H356" s="328"/>
      <c r="I356" s="328"/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  <c r="AA356" s="214"/>
      <c r="AB356" s="214"/>
      <c r="AC356" s="214"/>
    </row>
    <row r="357">
      <c r="A357" s="214"/>
      <c r="B357" s="214"/>
      <c r="C357" s="214"/>
      <c r="D357" s="214"/>
      <c r="E357" s="214"/>
      <c r="F357" s="214"/>
      <c r="G357" s="214"/>
      <c r="H357" s="328"/>
      <c r="I357" s="328"/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  <c r="AA357" s="214"/>
      <c r="AB357" s="214"/>
      <c r="AC357" s="214"/>
    </row>
    <row r="358">
      <c r="A358" s="214"/>
      <c r="B358" s="214"/>
      <c r="C358" s="214"/>
      <c r="D358" s="214"/>
      <c r="E358" s="214"/>
      <c r="F358" s="214"/>
      <c r="G358" s="214"/>
      <c r="H358" s="328"/>
      <c r="I358" s="328"/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14"/>
      <c r="Y358" s="214"/>
      <c r="Z358" s="214"/>
      <c r="AA358" s="214"/>
      <c r="AB358" s="214"/>
      <c r="AC358" s="214"/>
    </row>
    <row r="359">
      <c r="A359" s="214"/>
      <c r="B359" s="214"/>
      <c r="C359" s="214"/>
      <c r="D359" s="214"/>
      <c r="E359" s="214"/>
      <c r="F359" s="214"/>
      <c r="G359" s="214"/>
      <c r="H359" s="328"/>
      <c r="I359" s="328"/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  <c r="AA359" s="214"/>
      <c r="AB359" s="214"/>
      <c r="AC359" s="214"/>
    </row>
    <row r="360">
      <c r="A360" s="214"/>
      <c r="B360" s="214"/>
      <c r="C360" s="214"/>
      <c r="D360" s="214"/>
      <c r="E360" s="214"/>
      <c r="F360" s="214"/>
      <c r="G360" s="214"/>
      <c r="H360" s="328"/>
      <c r="I360" s="328"/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14"/>
      <c r="Y360" s="214"/>
      <c r="Z360" s="214"/>
      <c r="AA360" s="214"/>
      <c r="AB360" s="214"/>
      <c r="AC360" s="214"/>
    </row>
    <row r="361">
      <c r="A361" s="214"/>
      <c r="B361" s="214"/>
      <c r="C361" s="214"/>
      <c r="D361" s="214"/>
      <c r="E361" s="214"/>
      <c r="F361" s="214"/>
      <c r="G361" s="214"/>
      <c r="H361" s="328"/>
      <c r="I361" s="328"/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14"/>
      <c r="Y361" s="214"/>
      <c r="Z361" s="214"/>
      <c r="AA361" s="214"/>
      <c r="AB361" s="214"/>
      <c r="AC361" s="214"/>
    </row>
    <row r="362">
      <c r="A362" s="214"/>
      <c r="B362" s="214"/>
      <c r="C362" s="214"/>
      <c r="D362" s="214"/>
      <c r="E362" s="214"/>
      <c r="F362" s="214"/>
      <c r="G362" s="214"/>
      <c r="H362" s="328"/>
      <c r="I362" s="328"/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14"/>
      <c r="Y362" s="214"/>
      <c r="Z362" s="214"/>
      <c r="AA362" s="214"/>
      <c r="AB362" s="214"/>
      <c r="AC362" s="214"/>
    </row>
    <row r="363">
      <c r="A363" s="214"/>
      <c r="B363" s="214"/>
      <c r="C363" s="214"/>
      <c r="D363" s="214"/>
      <c r="E363" s="214"/>
      <c r="F363" s="214"/>
      <c r="G363" s="214"/>
      <c r="H363" s="328"/>
      <c r="I363" s="328"/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14"/>
      <c r="Y363" s="214"/>
      <c r="Z363" s="214"/>
      <c r="AA363" s="214"/>
      <c r="AB363" s="214"/>
      <c r="AC363" s="214"/>
    </row>
    <row r="364">
      <c r="A364" s="214"/>
      <c r="B364" s="214"/>
      <c r="C364" s="214"/>
      <c r="D364" s="214"/>
      <c r="E364" s="214"/>
      <c r="F364" s="214"/>
      <c r="G364" s="214"/>
      <c r="H364" s="328"/>
      <c r="I364" s="328"/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14"/>
      <c r="Y364" s="214"/>
      <c r="Z364" s="214"/>
      <c r="AA364" s="214"/>
      <c r="AB364" s="214"/>
      <c r="AC364" s="214"/>
    </row>
    <row r="365">
      <c r="A365" s="214"/>
      <c r="B365" s="214"/>
      <c r="C365" s="214"/>
      <c r="D365" s="214"/>
      <c r="E365" s="214"/>
      <c r="F365" s="214"/>
      <c r="G365" s="214"/>
      <c r="H365" s="328"/>
      <c r="I365" s="328"/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14"/>
      <c r="Y365" s="214"/>
      <c r="Z365" s="214"/>
      <c r="AA365" s="214"/>
      <c r="AB365" s="214"/>
      <c r="AC365" s="214"/>
    </row>
    <row r="366">
      <c r="A366" s="214"/>
      <c r="B366" s="214"/>
      <c r="C366" s="214"/>
      <c r="D366" s="214"/>
      <c r="E366" s="214"/>
      <c r="F366" s="214"/>
      <c r="G366" s="214"/>
      <c r="H366" s="328"/>
      <c r="I366" s="328"/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14"/>
      <c r="Y366" s="214"/>
      <c r="Z366" s="214"/>
      <c r="AA366" s="214"/>
      <c r="AB366" s="214"/>
      <c r="AC366" s="214"/>
    </row>
    <row r="367">
      <c r="A367" s="214"/>
      <c r="B367" s="214"/>
      <c r="C367" s="214"/>
      <c r="D367" s="214"/>
      <c r="E367" s="214"/>
      <c r="F367" s="214"/>
      <c r="G367" s="214"/>
      <c r="H367" s="328"/>
      <c r="I367" s="328"/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  <c r="Z367" s="214"/>
      <c r="AA367" s="214"/>
      <c r="AB367" s="214"/>
      <c r="AC367" s="214"/>
    </row>
    <row r="368">
      <c r="A368" s="214"/>
      <c r="B368" s="214"/>
      <c r="C368" s="214"/>
      <c r="D368" s="214"/>
      <c r="E368" s="214"/>
      <c r="F368" s="214"/>
      <c r="G368" s="214"/>
      <c r="H368" s="328"/>
      <c r="I368" s="328"/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14"/>
      <c r="Y368" s="214"/>
      <c r="Z368" s="214"/>
      <c r="AA368" s="214"/>
      <c r="AB368" s="214"/>
      <c r="AC368" s="214"/>
    </row>
    <row r="369">
      <c r="A369" s="214"/>
      <c r="B369" s="214"/>
      <c r="C369" s="214"/>
      <c r="D369" s="214"/>
      <c r="E369" s="214"/>
      <c r="F369" s="214"/>
      <c r="G369" s="214"/>
      <c r="H369" s="328"/>
      <c r="I369" s="328"/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14"/>
      <c r="Y369" s="214"/>
      <c r="Z369" s="214"/>
      <c r="AA369" s="214"/>
      <c r="AB369" s="214"/>
      <c r="AC369" s="214"/>
    </row>
    <row r="370">
      <c r="A370" s="214"/>
      <c r="B370" s="214"/>
      <c r="C370" s="214"/>
      <c r="D370" s="214"/>
      <c r="E370" s="214"/>
      <c r="F370" s="214"/>
      <c r="G370" s="214"/>
      <c r="H370" s="328"/>
      <c r="I370" s="328"/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14"/>
      <c r="Y370" s="214"/>
      <c r="Z370" s="214"/>
      <c r="AA370" s="214"/>
      <c r="AB370" s="214"/>
      <c r="AC370" s="214"/>
    </row>
    <row r="371">
      <c r="A371" s="214"/>
      <c r="B371" s="214"/>
      <c r="C371" s="214"/>
      <c r="D371" s="214"/>
      <c r="E371" s="214"/>
      <c r="F371" s="214"/>
      <c r="G371" s="214"/>
      <c r="H371" s="328"/>
      <c r="I371" s="328"/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14"/>
      <c r="Y371" s="214"/>
      <c r="Z371" s="214"/>
      <c r="AA371" s="214"/>
      <c r="AB371" s="214"/>
      <c r="AC371" s="214"/>
    </row>
    <row r="372">
      <c r="A372" s="214"/>
      <c r="B372" s="214"/>
      <c r="C372" s="214"/>
      <c r="D372" s="214"/>
      <c r="E372" s="214"/>
      <c r="F372" s="214"/>
      <c r="G372" s="214"/>
      <c r="H372" s="328"/>
      <c r="I372" s="328"/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14"/>
      <c r="Y372" s="214"/>
      <c r="Z372" s="214"/>
      <c r="AA372" s="214"/>
      <c r="AB372" s="214"/>
      <c r="AC372" s="214"/>
    </row>
    <row r="373">
      <c r="A373" s="214"/>
      <c r="B373" s="214"/>
      <c r="C373" s="214"/>
      <c r="D373" s="214"/>
      <c r="E373" s="214"/>
      <c r="F373" s="214"/>
      <c r="G373" s="214"/>
      <c r="H373" s="328"/>
      <c r="I373" s="328"/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14"/>
      <c r="Y373" s="214"/>
      <c r="Z373" s="214"/>
      <c r="AA373" s="214"/>
      <c r="AB373" s="214"/>
      <c r="AC373" s="214"/>
    </row>
    <row r="374">
      <c r="A374" s="214"/>
      <c r="B374" s="214"/>
      <c r="C374" s="214"/>
      <c r="D374" s="214"/>
      <c r="E374" s="214"/>
      <c r="F374" s="214"/>
      <c r="G374" s="214"/>
      <c r="H374" s="328"/>
      <c r="I374" s="328"/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14"/>
      <c r="Y374" s="214"/>
      <c r="Z374" s="214"/>
      <c r="AA374" s="214"/>
      <c r="AB374" s="214"/>
      <c r="AC374" s="214"/>
    </row>
    <row r="375">
      <c r="A375" s="214"/>
      <c r="B375" s="214"/>
      <c r="C375" s="214"/>
      <c r="D375" s="214"/>
      <c r="E375" s="214"/>
      <c r="F375" s="214"/>
      <c r="G375" s="214"/>
      <c r="H375" s="328"/>
      <c r="I375" s="328"/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14"/>
      <c r="Y375" s="214"/>
      <c r="Z375" s="214"/>
      <c r="AA375" s="214"/>
      <c r="AB375" s="214"/>
      <c r="AC375" s="214"/>
    </row>
    <row r="376">
      <c r="A376" s="214"/>
      <c r="B376" s="214"/>
      <c r="C376" s="214"/>
      <c r="D376" s="214"/>
      <c r="E376" s="214"/>
      <c r="F376" s="214"/>
      <c r="G376" s="214"/>
      <c r="H376" s="328"/>
      <c r="I376" s="328"/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14"/>
      <c r="Y376" s="214"/>
      <c r="Z376" s="214"/>
      <c r="AA376" s="214"/>
      <c r="AB376" s="214"/>
      <c r="AC376" s="214"/>
    </row>
    <row r="377">
      <c r="A377" s="214"/>
      <c r="B377" s="214"/>
      <c r="C377" s="214"/>
      <c r="D377" s="214"/>
      <c r="E377" s="214"/>
      <c r="F377" s="214"/>
      <c r="G377" s="214"/>
      <c r="H377" s="328"/>
      <c r="I377" s="328"/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14"/>
      <c r="Y377" s="214"/>
      <c r="Z377" s="214"/>
      <c r="AA377" s="214"/>
      <c r="AB377" s="214"/>
      <c r="AC377" s="214"/>
    </row>
    <row r="378">
      <c r="A378" s="214"/>
      <c r="B378" s="214"/>
      <c r="C378" s="214"/>
      <c r="D378" s="214"/>
      <c r="E378" s="214"/>
      <c r="F378" s="214"/>
      <c r="G378" s="214"/>
      <c r="H378" s="328"/>
      <c r="I378" s="328"/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14"/>
      <c r="Y378" s="214"/>
      <c r="Z378" s="214"/>
      <c r="AA378" s="214"/>
      <c r="AB378" s="214"/>
      <c r="AC378" s="214"/>
    </row>
    <row r="379">
      <c r="A379" s="214"/>
      <c r="B379" s="214"/>
      <c r="C379" s="214"/>
      <c r="D379" s="214"/>
      <c r="E379" s="214"/>
      <c r="F379" s="214"/>
      <c r="G379" s="214"/>
      <c r="H379" s="328"/>
      <c r="I379" s="328"/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14"/>
      <c r="Y379" s="214"/>
      <c r="Z379" s="214"/>
      <c r="AA379" s="214"/>
      <c r="AB379" s="214"/>
      <c r="AC379" s="214"/>
    </row>
    <row r="380">
      <c r="A380" s="214"/>
      <c r="B380" s="214"/>
      <c r="C380" s="214"/>
      <c r="D380" s="214"/>
      <c r="E380" s="214"/>
      <c r="F380" s="214"/>
      <c r="G380" s="214"/>
      <c r="H380" s="328"/>
      <c r="I380" s="328"/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14"/>
      <c r="Y380" s="214"/>
      <c r="Z380" s="214"/>
      <c r="AA380" s="214"/>
      <c r="AB380" s="214"/>
      <c r="AC380" s="214"/>
    </row>
    <row r="381">
      <c r="A381" s="214"/>
      <c r="B381" s="214"/>
      <c r="C381" s="214"/>
      <c r="D381" s="214"/>
      <c r="E381" s="214"/>
      <c r="F381" s="214"/>
      <c r="G381" s="214"/>
      <c r="H381" s="328"/>
      <c r="I381" s="328"/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14"/>
      <c r="Y381" s="214"/>
      <c r="Z381" s="214"/>
      <c r="AA381" s="214"/>
      <c r="AB381" s="214"/>
      <c r="AC381" s="214"/>
    </row>
    <row r="382">
      <c r="A382" s="214"/>
      <c r="B382" s="214"/>
      <c r="C382" s="214"/>
      <c r="D382" s="214"/>
      <c r="E382" s="214"/>
      <c r="F382" s="214"/>
      <c r="G382" s="214"/>
      <c r="H382" s="328"/>
      <c r="I382" s="328"/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14"/>
      <c r="Y382" s="214"/>
      <c r="Z382" s="214"/>
      <c r="AA382" s="214"/>
      <c r="AB382" s="214"/>
      <c r="AC382" s="214"/>
    </row>
    <row r="383">
      <c r="A383" s="214"/>
      <c r="B383" s="214"/>
      <c r="C383" s="214"/>
      <c r="D383" s="214"/>
      <c r="E383" s="214"/>
      <c r="F383" s="214"/>
      <c r="G383" s="214"/>
      <c r="H383" s="328"/>
      <c r="I383" s="328"/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14"/>
      <c r="Y383" s="214"/>
      <c r="Z383" s="214"/>
      <c r="AA383" s="214"/>
      <c r="AB383" s="214"/>
      <c r="AC383" s="214"/>
    </row>
    <row r="384">
      <c r="A384" s="214"/>
      <c r="B384" s="214"/>
      <c r="C384" s="214"/>
      <c r="D384" s="214"/>
      <c r="E384" s="214"/>
      <c r="F384" s="214"/>
      <c r="G384" s="214"/>
      <c r="H384" s="328"/>
      <c r="I384" s="328"/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14"/>
      <c r="Y384" s="214"/>
      <c r="Z384" s="214"/>
      <c r="AA384" s="214"/>
      <c r="AB384" s="214"/>
      <c r="AC384" s="214"/>
    </row>
    <row r="385">
      <c r="A385" s="214"/>
      <c r="B385" s="214"/>
      <c r="C385" s="214"/>
      <c r="D385" s="214"/>
      <c r="E385" s="214"/>
      <c r="F385" s="214"/>
      <c r="G385" s="214"/>
      <c r="H385" s="328"/>
      <c r="I385" s="328"/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14"/>
      <c r="Y385" s="214"/>
      <c r="Z385" s="214"/>
      <c r="AA385" s="214"/>
      <c r="AB385" s="214"/>
      <c r="AC385" s="214"/>
    </row>
    <row r="386">
      <c r="A386" s="214"/>
      <c r="B386" s="214"/>
      <c r="C386" s="214"/>
      <c r="D386" s="214"/>
      <c r="E386" s="214"/>
      <c r="F386" s="214"/>
      <c r="G386" s="214"/>
      <c r="H386" s="328"/>
      <c r="I386" s="328"/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14"/>
      <c r="Y386" s="214"/>
      <c r="Z386" s="214"/>
      <c r="AA386" s="214"/>
      <c r="AB386" s="214"/>
      <c r="AC386" s="214"/>
    </row>
    <row r="387">
      <c r="A387" s="214"/>
      <c r="B387" s="214"/>
      <c r="C387" s="214"/>
      <c r="D387" s="214"/>
      <c r="E387" s="214"/>
      <c r="F387" s="214"/>
      <c r="G387" s="214"/>
      <c r="H387" s="328"/>
      <c r="I387" s="328"/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14"/>
      <c r="Y387" s="214"/>
      <c r="Z387" s="214"/>
      <c r="AA387" s="214"/>
      <c r="AB387" s="214"/>
      <c r="AC387" s="214"/>
    </row>
    <row r="388">
      <c r="A388" s="214"/>
      <c r="B388" s="214"/>
      <c r="C388" s="214"/>
      <c r="D388" s="214"/>
      <c r="E388" s="214"/>
      <c r="F388" s="214"/>
      <c r="G388" s="214"/>
      <c r="H388" s="328"/>
      <c r="I388" s="328"/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14"/>
      <c r="Y388" s="214"/>
      <c r="Z388" s="214"/>
      <c r="AA388" s="214"/>
      <c r="AB388" s="214"/>
      <c r="AC388" s="214"/>
    </row>
    <row r="389">
      <c r="A389" s="214"/>
      <c r="B389" s="214"/>
      <c r="C389" s="214"/>
      <c r="D389" s="214"/>
      <c r="E389" s="214"/>
      <c r="F389" s="214"/>
      <c r="G389" s="214"/>
      <c r="H389" s="328"/>
      <c r="I389" s="328"/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14"/>
      <c r="Y389" s="214"/>
      <c r="Z389" s="214"/>
      <c r="AA389" s="214"/>
      <c r="AB389" s="214"/>
      <c r="AC389" s="214"/>
    </row>
    <row r="390">
      <c r="A390" s="214"/>
      <c r="B390" s="214"/>
      <c r="C390" s="214"/>
      <c r="D390" s="214"/>
      <c r="E390" s="214"/>
      <c r="F390" s="214"/>
      <c r="G390" s="214"/>
      <c r="H390" s="328"/>
      <c r="I390" s="328"/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14"/>
      <c r="Y390" s="214"/>
      <c r="Z390" s="214"/>
      <c r="AA390" s="214"/>
      <c r="AB390" s="214"/>
      <c r="AC390" s="214"/>
    </row>
    <row r="391">
      <c r="A391" s="214"/>
      <c r="B391" s="214"/>
      <c r="C391" s="214"/>
      <c r="D391" s="214"/>
      <c r="E391" s="214"/>
      <c r="F391" s="214"/>
      <c r="G391" s="214"/>
      <c r="H391" s="328"/>
      <c r="I391" s="328"/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14"/>
      <c r="Y391" s="214"/>
      <c r="Z391" s="214"/>
      <c r="AA391" s="214"/>
      <c r="AB391" s="214"/>
      <c r="AC391" s="214"/>
    </row>
    <row r="392">
      <c r="A392" s="214"/>
      <c r="B392" s="214"/>
      <c r="C392" s="214"/>
      <c r="D392" s="214"/>
      <c r="E392" s="214"/>
      <c r="F392" s="214"/>
      <c r="G392" s="214"/>
      <c r="H392" s="328"/>
      <c r="I392" s="328"/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14"/>
      <c r="Y392" s="214"/>
      <c r="Z392" s="214"/>
      <c r="AA392" s="214"/>
      <c r="AB392" s="214"/>
      <c r="AC392" s="214"/>
    </row>
    <row r="393">
      <c r="A393" s="214"/>
      <c r="B393" s="214"/>
      <c r="C393" s="214"/>
      <c r="D393" s="214"/>
      <c r="E393" s="214"/>
      <c r="F393" s="214"/>
      <c r="G393" s="214"/>
      <c r="H393" s="328"/>
      <c r="I393" s="328"/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  <c r="AA393" s="214"/>
      <c r="AB393" s="214"/>
      <c r="AC393" s="214"/>
    </row>
    <row r="394">
      <c r="A394" s="214"/>
      <c r="B394" s="214"/>
      <c r="C394" s="214"/>
      <c r="D394" s="214"/>
      <c r="E394" s="214"/>
      <c r="F394" s="214"/>
      <c r="G394" s="214"/>
      <c r="H394" s="328"/>
      <c r="I394" s="328"/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14"/>
      <c r="Y394" s="214"/>
      <c r="Z394" s="214"/>
      <c r="AA394" s="214"/>
      <c r="AB394" s="214"/>
      <c r="AC394" s="214"/>
    </row>
    <row r="395">
      <c r="A395" s="214"/>
      <c r="B395" s="214"/>
      <c r="C395" s="214"/>
      <c r="D395" s="214"/>
      <c r="E395" s="214"/>
      <c r="F395" s="214"/>
      <c r="G395" s="214"/>
      <c r="H395" s="328"/>
      <c r="I395" s="328"/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14"/>
      <c r="Y395" s="214"/>
      <c r="Z395" s="214"/>
      <c r="AA395" s="214"/>
      <c r="AB395" s="214"/>
      <c r="AC395" s="214"/>
    </row>
    <row r="396">
      <c r="A396" s="214"/>
      <c r="B396" s="214"/>
      <c r="C396" s="214"/>
      <c r="D396" s="214"/>
      <c r="E396" s="214"/>
      <c r="F396" s="214"/>
      <c r="G396" s="214"/>
      <c r="H396" s="328"/>
      <c r="I396" s="328"/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  <c r="AA396" s="214"/>
      <c r="AB396" s="214"/>
      <c r="AC396" s="214"/>
    </row>
    <row r="397">
      <c r="A397" s="214"/>
      <c r="B397" s="214"/>
      <c r="C397" s="214"/>
      <c r="D397" s="214"/>
      <c r="E397" s="214"/>
      <c r="F397" s="214"/>
      <c r="G397" s="214"/>
      <c r="H397" s="328"/>
      <c r="I397" s="328"/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14"/>
      <c r="Y397" s="214"/>
      <c r="Z397" s="214"/>
      <c r="AA397" s="214"/>
      <c r="AB397" s="214"/>
      <c r="AC397" s="214"/>
    </row>
    <row r="398">
      <c r="A398" s="214"/>
      <c r="B398" s="214"/>
      <c r="C398" s="214"/>
      <c r="D398" s="214"/>
      <c r="E398" s="214"/>
      <c r="F398" s="214"/>
      <c r="G398" s="214"/>
      <c r="H398" s="328"/>
      <c r="I398" s="328"/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14"/>
      <c r="Y398" s="214"/>
      <c r="Z398" s="214"/>
      <c r="AA398" s="214"/>
      <c r="AB398" s="214"/>
      <c r="AC398" s="214"/>
    </row>
    <row r="399">
      <c r="A399" s="214"/>
      <c r="B399" s="214"/>
      <c r="C399" s="214"/>
      <c r="D399" s="214"/>
      <c r="E399" s="214"/>
      <c r="F399" s="214"/>
      <c r="G399" s="214"/>
      <c r="H399" s="328"/>
      <c r="I399" s="328"/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14"/>
      <c r="Y399" s="214"/>
      <c r="Z399" s="214"/>
      <c r="AA399" s="214"/>
      <c r="AB399" s="214"/>
      <c r="AC399" s="214"/>
    </row>
    <row r="400">
      <c r="A400" s="214"/>
      <c r="B400" s="214"/>
      <c r="C400" s="214"/>
      <c r="D400" s="214"/>
      <c r="E400" s="214"/>
      <c r="F400" s="214"/>
      <c r="G400" s="214"/>
      <c r="H400" s="328"/>
      <c r="I400" s="328"/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14"/>
      <c r="Y400" s="214"/>
      <c r="Z400" s="214"/>
      <c r="AA400" s="214"/>
      <c r="AB400" s="214"/>
      <c r="AC400" s="214"/>
    </row>
    <row r="401">
      <c r="A401" s="214"/>
      <c r="B401" s="214"/>
      <c r="C401" s="214"/>
      <c r="D401" s="214"/>
      <c r="E401" s="214"/>
      <c r="F401" s="214"/>
      <c r="G401" s="214"/>
      <c r="H401" s="328"/>
      <c r="I401" s="328"/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14"/>
      <c r="Y401" s="214"/>
      <c r="Z401" s="214"/>
      <c r="AA401" s="214"/>
      <c r="AB401" s="214"/>
      <c r="AC401" s="214"/>
    </row>
    <row r="402">
      <c r="A402" s="214"/>
      <c r="B402" s="214"/>
      <c r="C402" s="214"/>
      <c r="D402" s="214"/>
      <c r="E402" s="214"/>
      <c r="F402" s="214"/>
      <c r="G402" s="214"/>
      <c r="H402" s="328"/>
      <c r="I402" s="328"/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14"/>
      <c r="Y402" s="214"/>
      <c r="Z402" s="214"/>
      <c r="AA402" s="214"/>
      <c r="AB402" s="214"/>
      <c r="AC402" s="214"/>
    </row>
    <row r="403">
      <c r="A403" s="214"/>
      <c r="B403" s="214"/>
      <c r="C403" s="214"/>
      <c r="D403" s="214"/>
      <c r="E403" s="214"/>
      <c r="F403" s="214"/>
      <c r="G403" s="214"/>
      <c r="H403" s="328"/>
      <c r="I403" s="328"/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14"/>
      <c r="Y403" s="214"/>
      <c r="Z403" s="214"/>
      <c r="AA403" s="214"/>
      <c r="AB403" s="214"/>
      <c r="AC403" s="214"/>
    </row>
    <row r="404">
      <c r="A404" s="214"/>
      <c r="B404" s="214"/>
      <c r="C404" s="214"/>
      <c r="D404" s="214"/>
      <c r="E404" s="214"/>
      <c r="F404" s="214"/>
      <c r="G404" s="214"/>
      <c r="H404" s="328"/>
      <c r="I404" s="328"/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14"/>
      <c r="Y404" s="214"/>
      <c r="Z404" s="214"/>
      <c r="AA404" s="214"/>
      <c r="AB404" s="214"/>
      <c r="AC404" s="214"/>
    </row>
    <row r="405">
      <c r="A405" s="214"/>
      <c r="B405" s="214"/>
      <c r="C405" s="214"/>
      <c r="D405" s="214"/>
      <c r="E405" s="214"/>
      <c r="F405" s="214"/>
      <c r="G405" s="214"/>
      <c r="H405" s="328"/>
      <c r="I405" s="328"/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  <c r="AA405" s="214"/>
      <c r="AB405" s="214"/>
      <c r="AC405" s="214"/>
    </row>
    <row r="406">
      <c r="A406" s="214"/>
      <c r="B406" s="214"/>
      <c r="C406" s="214"/>
      <c r="D406" s="214"/>
      <c r="E406" s="214"/>
      <c r="F406" s="214"/>
      <c r="G406" s="214"/>
      <c r="H406" s="328"/>
      <c r="I406" s="328"/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  <c r="AA406" s="214"/>
      <c r="AB406" s="214"/>
      <c r="AC406" s="214"/>
    </row>
    <row r="407">
      <c r="A407" s="214"/>
      <c r="B407" s="214"/>
      <c r="C407" s="214"/>
      <c r="D407" s="214"/>
      <c r="E407" s="214"/>
      <c r="F407" s="214"/>
      <c r="G407" s="214"/>
      <c r="H407" s="328"/>
      <c r="I407" s="328"/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  <c r="AA407" s="214"/>
      <c r="AB407" s="214"/>
      <c r="AC407" s="214"/>
    </row>
    <row r="408">
      <c r="A408" s="214"/>
      <c r="B408" s="214"/>
      <c r="C408" s="214"/>
      <c r="D408" s="214"/>
      <c r="E408" s="214"/>
      <c r="F408" s="214"/>
      <c r="G408" s="214"/>
      <c r="H408" s="328"/>
      <c r="I408" s="328"/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  <c r="AA408" s="214"/>
      <c r="AB408" s="214"/>
      <c r="AC408" s="214"/>
    </row>
    <row r="409">
      <c r="A409" s="214"/>
      <c r="B409" s="214"/>
      <c r="C409" s="214"/>
      <c r="D409" s="214"/>
      <c r="E409" s="214"/>
      <c r="F409" s="214"/>
      <c r="G409" s="214"/>
      <c r="H409" s="328"/>
      <c r="I409" s="328"/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  <c r="AA409" s="214"/>
      <c r="AB409" s="214"/>
      <c r="AC409" s="214"/>
    </row>
    <row r="410">
      <c r="A410" s="214"/>
      <c r="B410" s="214"/>
      <c r="C410" s="214"/>
      <c r="D410" s="214"/>
      <c r="E410" s="214"/>
      <c r="F410" s="214"/>
      <c r="G410" s="214"/>
      <c r="H410" s="328"/>
      <c r="I410" s="328"/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  <c r="AA410" s="214"/>
      <c r="AB410" s="214"/>
      <c r="AC410" s="214"/>
    </row>
    <row r="411">
      <c r="A411" s="214"/>
      <c r="B411" s="214"/>
      <c r="C411" s="214"/>
      <c r="D411" s="214"/>
      <c r="E411" s="214"/>
      <c r="F411" s="214"/>
      <c r="G411" s="214"/>
      <c r="H411" s="328"/>
      <c r="I411" s="328"/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  <c r="AA411" s="214"/>
      <c r="AB411" s="214"/>
      <c r="AC411" s="214"/>
    </row>
    <row r="412">
      <c r="A412" s="214"/>
      <c r="B412" s="214"/>
      <c r="C412" s="214"/>
      <c r="D412" s="214"/>
      <c r="E412" s="214"/>
      <c r="F412" s="214"/>
      <c r="G412" s="214"/>
      <c r="H412" s="328"/>
      <c r="I412" s="328"/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  <c r="AA412" s="214"/>
      <c r="AB412" s="214"/>
      <c r="AC412" s="214"/>
    </row>
    <row r="413">
      <c r="A413" s="214"/>
      <c r="B413" s="214"/>
      <c r="C413" s="214"/>
      <c r="D413" s="214"/>
      <c r="E413" s="214"/>
      <c r="F413" s="214"/>
      <c r="G413" s="214"/>
      <c r="H413" s="328"/>
      <c r="I413" s="328"/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  <c r="AA413" s="214"/>
      <c r="AB413" s="214"/>
      <c r="AC413" s="214"/>
    </row>
    <row r="414">
      <c r="A414" s="214"/>
      <c r="B414" s="214"/>
      <c r="C414" s="214"/>
      <c r="D414" s="214"/>
      <c r="E414" s="214"/>
      <c r="F414" s="214"/>
      <c r="G414" s="214"/>
      <c r="H414" s="328"/>
      <c r="I414" s="328"/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  <c r="AA414" s="214"/>
      <c r="AB414" s="214"/>
      <c r="AC414" s="214"/>
    </row>
    <row r="415">
      <c r="A415" s="214"/>
      <c r="B415" s="214"/>
      <c r="C415" s="214"/>
      <c r="D415" s="214"/>
      <c r="E415" s="214"/>
      <c r="F415" s="214"/>
      <c r="G415" s="214"/>
      <c r="H415" s="328"/>
      <c r="I415" s="328"/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  <c r="AA415" s="214"/>
      <c r="AB415" s="214"/>
      <c r="AC415" s="214"/>
    </row>
    <row r="416">
      <c r="A416" s="214"/>
      <c r="B416" s="214"/>
      <c r="C416" s="214"/>
      <c r="D416" s="214"/>
      <c r="E416" s="214"/>
      <c r="F416" s="214"/>
      <c r="G416" s="214"/>
      <c r="H416" s="328"/>
      <c r="I416" s="328"/>
      <c r="J416" s="214"/>
      <c r="K416" s="214"/>
      <c r="L416" s="214"/>
      <c r="M416" s="214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  <c r="AA416" s="214"/>
      <c r="AB416" s="214"/>
      <c r="AC416" s="214"/>
    </row>
    <row r="417">
      <c r="A417" s="214"/>
      <c r="B417" s="214"/>
      <c r="C417" s="214"/>
      <c r="D417" s="214"/>
      <c r="E417" s="214"/>
      <c r="F417" s="214"/>
      <c r="G417" s="214"/>
      <c r="H417" s="328"/>
      <c r="I417" s="328"/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  <c r="AA417" s="214"/>
      <c r="AB417" s="214"/>
      <c r="AC417" s="214"/>
    </row>
    <row r="418">
      <c r="A418" s="214"/>
      <c r="B418" s="214"/>
      <c r="C418" s="214"/>
      <c r="D418" s="214"/>
      <c r="E418" s="214"/>
      <c r="F418" s="214"/>
      <c r="G418" s="214"/>
      <c r="H418" s="328"/>
      <c r="I418" s="328"/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  <c r="AA418" s="214"/>
      <c r="AB418" s="214"/>
      <c r="AC418" s="214"/>
    </row>
    <row r="419">
      <c r="A419" s="214"/>
      <c r="B419" s="214"/>
      <c r="C419" s="214"/>
      <c r="D419" s="214"/>
      <c r="E419" s="214"/>
      <c r="F419" s="214"/>
      <c r="G419" s="214"/>
      <c r="H419" s="328"/>
      <c r="I419" s="328"/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  <c r="AA419" s="214"/>
      <c r="AB419" s="214"/>
      <c r="AC419" s="214"/>
    </row>
    <row r="420">
      <c r="A420" s="214"/>
      <c r="B420" s="214"/>
      <c r="C420" s="214"/>
      <c r="D420" s="214"/>
      <c r="E420" s="214"/>
      <c r="F420" s="214"/>
      <c r="G420" s="214"/>
      <c r="H420" s="328"/>
      <c r="I420" s="328"/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  <c r="AA420" s="214"/>
      <c r="AB420" s="214"/>
      <c r="AC420" s="214"/>
    </row>
    <row r="421">
      <c r="A421" s="214"/>
      <c r="B421" s="214"/>
      <c r="C421" s="214"/>
      <c r="D421" s="214"/>
      <c r="E421" s="214"/>
      <c r="F421" s="214"/>
      <c r="G421" s="214"/>
      <c r="H421" s="328"/>
      <c r="I421" s="328"/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  <c r="AA421" s="214"/>
      <c r="AB421" s="214"/>
      <c r="AC421" s="214"/>
    </row>
    <row r="422">
      <c r="A422" s="214"/>
      <c r="B422" s="214"/>
      <c r="C422" s="214"/>
      <c r="D422" s="214"/>
      <c r="E422" s="214"/>
      <c r="F422" s="214"/>
      <c r="G422" s="214"/>
      <c r="H422" s="328"/>
      <c r="I422" s="328"/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  <c r="AA422" s="214"/>
      <c r="AB422" s="214"/>
      <c r="AC422" s="214"/>
    </row>
    <row r="423">
      <c r="A423" s="214"/>
      <c r="B423" s="214"/>
      <c r="C423" s="214"/>
      <c r="D423" s="214"/>
      <c r="E423" s="214"/>
      <c r="F423" s="214"/>
      <c r="G423" s="214"/>
      <c r="H423" s="328"/>
      <c r="I423" s="328"/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  <c r="AA423" s="214"/>
      <c r="AB423" s="214"/>
      <c r="AC423" s="214"/>
    </row>
    <row r="424">
      <c r="A424" s="214"/>
      <c r="B424" s="214"/>
      <c r="C424" s="214"/>
      <c r="D424" s="214"/>
      <c r="E424" s="214"/>
      <c r="F424" s="214"/>
      <c r="G424" s="214"/>
      <c r="H424" s="328"/>
      <c r="I424" s="328"/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  <c r="AA424" s="214"/>
      <c r="AB424" s="214"/>
      <c r="AC424" s="214"/>
    </row>
    <row r="425">
      <c r="A425" s="214"/>
      <c r="B425" s="214"/>
      <c r="C425" s="214"/>
      <c r="D425" s="214"/>
      <c r="E425" s="214"/>
      <c r="F425" s="214"/>
      <c r="G425" s="214"/>
      <c r="H425" s="328"/>
      <c r="I425" s="328"/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  <c r="AA425" s="214"/>
      <c r="AB425" s="214"/>
      <c r="AC425" s="214"/>
    </row>
    <row r="426">
      <c r="A426" s="214"/>
      <c r="B426" s="214"/>
      <c r="C426" s="214"/>
      <c r="D426" s="214"/>
      <c r="E426" s="214"/>
      <c r="F426" s="214"/>
      <c r="G426" s="214"/>
      <c r="H426" s="328"/>
      <c r="I426" s="328"/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  <c r="AA426" s="214"/>
      <c r="AB426" s="214"/>
      <c r="AC426" s="214"/>
    </row>
    <row r="427">
      <c r="A427" s="214"/>
      <c r="B427" s="214"/>
      <c r="C427" s="214"/>
      <c r="D427" s="214"/>
      <c r="E427" s="214"/>
      <c r="F427" s="214"/>
      <c r="G427" s="214"/>
      <c r="H427" s="328"/>
      <c r="I427" s="328"/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  <c r="AA427" s="214"/>
      <c r="AB427" s="214"/>
      <c r="AC427" s="214"/>
    </row>
    <row r="428">
      <c r="A428" s="214"/>
      <c r="B428" s="214"/>
      <c r="C428" s="214"/>
      <c r="D428" s="214"/>
      <c r="E428" s="214"/>
      <c r="F428" s="214"/>
      <c r="G428" s="214"/>
      <c r="H428" s="328"/>
      <c r="I428" s="328"/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  <c r="AA428" s="214"/>
      <c r="AB428" s="214"/>
      <c r="AC428" s="214"/>
    </row>
    <row r="429">
      <c r="A429" s="214"/>
      <c r="B429" s="214"/>
      <c r="C429" s="214"/>
      <c r="D429" s="214"/>
      <c r="E429" s="214"/>
      <c r="F429" s="214"/>
      <c r="G429" s="214"/>
      <c r="H429" s="328"/>
      <c r="I429" s="328"/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14"/>
      <c r="Y429" s="214"/>
      <c r="Z429" s="214"/>
      <c r="AA429" s="214"/>
      <c r="AB429" s="214"/>
      <c r="AC429" s="214"/>
    </row>
    <row r="430">
      <c r="A430" s="214"/>
      <c r="B430" s="214"/>
      <c r="C430" s="214"/>
      <c r="D430" s="214"/>
      <c r="E430" s="214"/>
      <c r="F430" s="214"/>
      <c r="G430" s="214"/>
      <c r="H430" s="328"/>
      <c r="I430" s="328"/>
      <c r="J430" s="214"/>
      <c r="K430" s="214"/>
      <c r="L430" s="214"/>
      <c r="M430" s="214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  <c r="AA430" s="214"/>
      <c r="AB430" s="214"/>
      <c r="AC430" s="214"/>
    </row>
    <row r="431">
      <c r="A431" s="214"/>
      <c r="B431" s="214"/>
      <c r="C431" s="214"/>
      <c r="D431" s="214"/>
      <c r="E431" s="214"/>
      <c r="F431" s="214"/>
      <c r="G431" s="214"/>
      <c r="H431" s="328"/>
      <c r="I431" s="328"/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  <c r="AA431" s="214"/>
      <c r="AB431" s="214"/>
      <c r="AC431" s="214"/>
    </row>
    <row r="432">
      <c r="A432" s="214"/>
      <c r="B432" s="214"/>
      <c r="C432" s="214"/>
      <c r="D432" s="214"/>
      <c r="E432" s="214"/>
      <c r="F432" s="214"/>
      <c r="G432" s="214"/>
      <c r="H432" s="328"/>
      <c r="I432" s="328"/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  <c r="AA432" s="214"/>
      <c r="AB432" s="214"/>
      <c r="AC432" s="214"/>
    </row>
    <row r="433">
      <c r="A433" s="214"/>
      <c r="B433" s="214"/>
      <c r="C433" s="214"/>
      <c r="D433" s="214"/>
      <c r="E433" s="214"/>
      <c r="F433" s="214"/>
      <c r="G433" s="214"/>
      <c r="H433" s="328"/>
      <c r="I433" s="328"/>
      <c r="J433" s="214"/>
      <c r="K433" s="214"/>
      <c r="L433" s="214"/>
      <c r="M433" s="214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  <c r="AA433" s="214"/>
      <c r="AB433" s="214"/>
      <c r="AC433" s="214"/>
    </row>
    <row r="434">
      <c r="A434" s="214"/>
      <c r="B434" s="214"/>
      <c r="C434" s="214"/>
      <c r="D434" s="214"/>
      <c r="E434" s="214"/>
      <c r="F434" s="214"/>
      <c r="G434" s="214"/>
      <c r="H434" s="328"/>
      <c r="I434" s="328"/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14"/>
      <c r="Y434" s="214"/>
      <c r="Z434" s="214"/>
      <c r="AA434" s="214"/>
      <c r="AB434" s="214"/>
      <c r="AC434" s="214"/>
    </row>
    <row r="435">
      <c r="A435" s="214"/>
      <c r="B435" s="214"/>
      <c r="C435" s="214"/>
      <c r="D435" s="214"/>
      <c r="E435" s="214"/>
      <c r="F435" s="214"/>
      <c r="G435" s="214"/>
      <c r="H435" s="328"/>
      <c r="I435" s="328"/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  <c r="AA435" s="214"/>
      <c r="AB435" s="214"/>
      <c r="AC435" s="214"/>
    </row>
    <row r="436">
      <c r="A436" s="214"/>
      <c r="B436" s="214"/>
      <c r="C436" s="214"/>
      <c r="D436" s="214"/>
      <c r="E436" s="214"/>
      <c r="F436" s="214"/>
      <c r="G436" s="214"/>
      <c r="H436" s="328"/>
      <c r="I436" s="328"/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14"/>
      <c r="Y436" s="214"/>
      <c r="Z436" s="214"/>
      <c r="AA436" s="214"/>
      <c r="AB436" s="214"/>
      <c r="AC436" s="214"/>
    </row>
    <row r="437">
      <c r="A437" s="214"/>
      <c r="B437" s="214"/>
      <c r="C437" s="214"/>
      <c r="D437" s="214"/>
      <c r="E437" s="214"/>
      <c r="F437" s="214"/>
      <c r="G437" s="214"/>
      <c r="H437" s="328"/>
      <c r="I437" s="328"/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14"/>
      <c r="Y437" s="214"/>
      <c r="Z437" s="214"/>
      <c r="AA437" s="214"/>
      <c r="AB437" s="214"/>
      <c r="AC437" s="214"/>
    </row>
    <row r="438">
      <c r="A438" s="214"/>
      <c r="B438" s="214"/>
      <c r="C438" s="214"/>
      <c r="D438" s="214"/>
      <c r="E438" s="214"/>
      <c r="F438" s="214"/>
      <c r="G438" s="214"/>
      <c r="H438" s="328"/>
      <c r="I438" s="328"/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14"/>
      <c r="Y438" s="214"/>
      <c r="Z438" s="214"/>
      <c r="AA438" s="214"/>
      <c r="AB438" s="214"/>
      <c r="AC438" s="214"/>
    </row>
    <row r="439">
      <c r="A439" s="214"/>
      <c r="B439" s="214"/>
      <c r="C439" s="214"/>
      <c r="D439" s="214"/>
      <c r="E439" s="214"/>
      <c r="F439" s="214"/>
      <c r="G439" s="214"/>
      <c r="H439" s="328"/>
      <c r="I439" s="328"/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  <c r="AA439" s="214"/>
      <c r="AB439" s="214"/>
      <c r="AC439" s="214"/>
    </row>
    <row r="440">
      <c r="A440" s="214"/>
      <c r="B440" s="214"/>
      <c r="C440" s="214"/>
      <c r="D440" s="214"/>
      <c r="E440" s="214"/>
      <c r="F440" s="214"/>
      <c r="G440" s="214"/>
      <c r="H440" s="328"/>
      <c r="I440" s="328"/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14"/>
      <c r="Y440" s="214"/>
      <c r="Z440" s="214"/>
      <c r="AA440" s="214"/>
      <c r="AB440" s="214"/>
      <c r="AC440" s="214"/>
    </row>
    <row r="441">
      <c r="A441" s="214"/>
      <c r="B441" s="214"/>
      <c r="C441" s="214"/>
      <c r="D441" s="214"/>
      <c r="E441" s="214"/>
      <c r="F441" s="214"/>
      <c r="G441" s="214"/>
      <c r="H441" s="328"/>
      <c r="I441" s="328"/>
      <c r="J441" s="214"/>
      <c r="K441" s="214"/>
      <c r="L441" s="214"/>
      <c r="M441" s="214"/>
      <c r="N441" s="214"/>
      <c r="O441" s="214"/>
      <c r="P441" s="214"/>
      <c r="Q441" s="214"/>
      <c r="R441" s="214"/>
      <c r="S441" s="214"/>
      <c r="T441" s="214"/>
      <c r="U441" s="214"/>
      <c r="V441" s="214"/>
      <c r="W441" s="214"/>
      <c r="X441" s="214"/>
      <c r="Y441" s="214"/>
      <c r="Z441" s="214"/>
      <c r="AA441" s="214"/>
      <c r="AB441" s="214"/>
      <c r="AC441" s="214"/>
    </row>
    <row r="442">
      <c r="A442" s="214"/>
      <c r="B442" s="214"/>
      <c r="C442" s="214"/>
      <c r="D442" s="214"/>
      <c r="E442" s="214"/>
      <c r="F442" s="214"/>
      <c r="G442" s="214"/>
      <c r="H442" s="328"/>
      <c r="I442" s="328"/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14"/>
      <c r="Y442" s="214"/>
      <c r="Z442" s="214"/>
      <c r="AA442" s="214"/>
      <c r="AB442" s="214"/>
      <c r="AC442" s="214"/>
    </row>
    <row r="443">
      <c r="A443" s="214"/>
      <c r="B443" s="214"/>
      <c r="C443" s="214"/>
      <c r="D443" s="214"/>
      <c r="E443" s="214"/>
      <c r="F443" s="214"/>
      <c r="G443" s="214"/>
      <c r="H443" s="328"/>
      <c r="I443" s="328"/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  <c r="AA443" s="214"/>
      <c r="AB443" s="214"/>
      <c r="AC443" s="214"/>
    </row>
    <row r="444">
      <c r="A444" s="214"/>
      <c r="B444" s="214"/>
      <c r="C444" s="214"/>
      <c r="D444" s="214"/>
      <c r="E444" s="214"/>
      <c r="F444" s="214"/>
      <c r="G444" s="214"/>
      <c r="H444" s="328"/>
      <c r="I444" s="328"/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14"/>
      <c r="Y444" s="214"/>
      <c r="Z444" s="214"/>
      <c r="AA444" s="214"/>
      <c r="AB444" s="214"/>
      <c r="AC444" s="214"/>
    </row>
    <row r="445">
      <c r="A445" s="214"/>
      <c r="B445" s="214"/>
      <c r="C445" s="214"/>
      <c r="D445" s="214"/>
      <c r="E445" s="214"/>
      <c r="F445" s="214"/>
      <c r="G445" s="214"/>
      <c r="H445" s="328"/>
      <c r="I445" s="328"/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  <c r="AA445" s="214"/>
      <c r="AB445" s="214"/>
      <c r="AC445" s="214"/>
    </row>
    <row r="446">
      <c r="A446" s="214"/>
      <c r="B446" s="214"/>
      <c r="C446" s="214"/>
      <c r="D446" s="214"/>
      <c r="E446" s="214"/>
      <c r="F446" s="214"/>
      <c r="G446" s="214"/>
      <c r="H446" s="328"/>
      <c r="I446" s="328"/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  <c r="AA446" s="214"/>
      <c r="AB446" s="214"/>
      <c r="AC446" s="214"/>
    </row>
    <row r="447">
      <c r="A447" s="214"/>
      <c r="B447" s="214"/>
      <c r="C447" s="214"/>
      <c r="D447" s="214"/>
      <c r="E447" s="214"/>
      <c r="F447" s="214"/>
      <c r="G447" s="214"/>
      <c r="H447" s="328"/>
      <c r="I447" s="328"/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  <c r="AA447" s="214"/>
      <c r="AB447" s="214"/>
      <c r="AC447" s="214"/>
    </row>
    <row r="448">
      <c r="A448" s="214"/>
      <c r="B448" s="214"/>
      <c r="C448" s="214"/>
      <c r="D448" s="214"/>
      <c r="E448" s="214"/>
      <c r="F448" s="214"/>
      <c r="G448" s="214"/>
      <c r="H448" s="328"/>
      <c r="I448" s="328"/>
      <c r="J448" s="214"/>
      <c r="K448" s="214"/>
      <c r="L448" s="214"/>
      <c r="M448" s="214"/>
      <c r="N448" s="214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  <c r="AA448" s="214"/>
      <c r="AB448" s="214"/>
      <c r="AC448" s="214"/>
    </row>
    <row r="449">
      <c r="A449" s="214"/>
      <c r="B449" s="214"/>
      <c r="C449" s="214"/>
      <c r="D449" s="214"/>
      <c r="E449" s="214"/>
      <c r="F449" s="214"/>
      <c r="G449" s="214"/>
      <c r="H449" s="328"/>
      <c r="I449" s="328"/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  <c r="AA449" s="214"/>
      <c r="AB449" s="214"/>
      <c r="AC449" s="214"/>
    </row>
    <row r="450">
      <c r="A450" s="214"/>
      <c r="B450" s="214"/>
      <c r="C450" s="214"/>
      <c r="D450" s="214"/>
      <c r="E450" s="214"/>
      <c r="F450" s="214"/>
      <c r="G450" s="214"/>
      <c r="H450" s="328"/>
      <c r="I450" s="328"/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  <c r="AA450" s="214"/>
      <c r="AB450" s="214"/>
      <c r="AC450" s="214"/>
    </row>
    <row r="451">
      <c r="A451" s="214"/>
      <c r="B451" s="214"/>
      <c r="C451" s="214"/>
      <c r="D451" s="214"/>
      <c r="E451" s="214"/>
      <c r="F451" s="214"/>
      <c r="G451" s="214"/>
      <c r="H451" s="328"/>
      <c r="I451" s="328"/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  <c r="AA451" s="214"/>
      <c r="AB451" s="214"/>
      <c r="AC451" s="214"/>
    </row>
    <row r="452">
      <c r="A452" s="214"/>
      <c r="B452" s="214"/>
      <c r="C452" s="214"/>
      <c r="D452" s="214"/>
      <c r="E452" s="214"/>
      <c r="F452" s="214"/>
      <c r="G452" s="214"/>
      <c r="H452" s="328"/>
      <c r="I452" s="328"/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  <c r="AA452" s="214"/>
      <c r="AB452" s="214"/>
      <c r="AC452" s="214"/>
    </row>
    <row r="453">
      <c r="A453" s="214"/>
      <c r="B453" s="214"/>
      <c r="C453" s="214"/>
      <c r="D453" s="214"/>
      <c r="E453" s="214"/>
      <c r="F453" s="214"/>
      <c r="G453" s="214"/>
      <c r="H453" s="328"/>
      <c r="I453" s="328"/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  <c r="AA453" s="214"/>
      <c r="AB453" s="214"/>
      <c r="AC453" s="214"/>
    </row>
    <row r="454">
      <c r="A454" s="214"/>
      <c r="B454" s="214"/>
      <c r="C454" s="214"/>
      <c r="D454" s="214"/>
      <c r="E454" s="214"/>
      <c r="F454" s="214"/>
      <c r="G454" s="214"/>
      <c r="H454" s="328"/>
      <c r="I454" s="328"/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  <c r="AA454" s="214"/>
      <c r="AB454" s="214"/>
      <c r="AC454" s="214"/>
    </row>
    <row r="455">
      <c r="A455" s="214"/>
      <c r="B455" s="214"/>
      <c r="C455" s="214"/>
      <c r="D455" s="214"/>
      <c r="E455" s="214"/>
      <c r="F455" s="214"/>
      <c r="G455" s="214"/>
      <c r="H455" s="328"/>
      <c r="I455" s="328"/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  <c r="AA455" s="214"/>
      <c r="AB455" s="214"/>
      <c r="AC455" s="214"/>
    </row>
    <row r="456">
      <c r="A456" s="214"/>
      <c r="B456" s="214"/>
      <c r="C456" s="214"/>
      <c r="D456" s="214"/>
      <c r="E456" s="214"/>
      <c r="F456" s="214"/>
      <c r="G456" s="214"/>
      <c r="H456" s="328"/>
      <c r="I456" s="328"/>
      <c r="J456" s="214"/>
      <c r="K456" s="214"/>
      <c r="L456" s="214"/>
      <c r="M456" s="214"/>
      <c r="N456" s="214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  <c r="AA456" s="214"/>
      <c r="AB456" s="214"/>
      <c r="AC456" s="214"/>
    </row>
    <row r="457">
      <c r="A457" s="214"/>
      <c r="B457" s="214"/>
      <c r="C457" s="214"/>
      <c r="D457" s="214"/>
      <c r="E457" s="214"/>
      <c r="F457" s="214"/>
      <c r="G457" s="214"/>
      <c r="H457" s="328"/>
      <c r="I457" s="328"/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  <c r="AA457" s="214"/>
      <c r="AB457" s="214"/>
      <c r="AC457" s="214"/>
    </row>
    <row r="458">
      <c r="A458" s="214"/>
      <c r="B458" s="214"/>
      <c r="C458" s="214"/>
      <c r="D458" s="214"/>
      <c r="E458" s="214"/>
      <c r="F458" s="214"/>
      <c r="G458" s="214"/>
      <c r="H458" s="328"/>
      <c r="I458" s="328"/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  <c r="AA458" s="214"/>
      <c r="AB458" s="214"/>
      <c r="AC458" s="214"/>
    </row>
    <row r="459">
      <c r="A459" s="214"/>
      <c r="B459" s="214"/>
      <c r="C459" s="214"/>
      <c r="D459" s="214"/>
      <c r="E459" s="214"/>
      <c r="F459" s="214"/>
      <c r="G459" s="214"/>
      <c r="H459" s="328"/>
      <c r="I459" s="328"/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  <c r="AA459" s="214"/>
      <c r="AB459" s="214"/>
      <c r="AC459" s="214"/>
    </row>
    <row r="460">
      <c r="A460" s="214"/>
      <c r="B460" s="214"/>
      <c r="C460" s="214"/>
      <c r="D460" s="214"/>
      <c r="E460" s="214"/>
      <c r="F460" s="214"/>
      <c r="G460" s="214"/>
      <c r="H460" s="328"/>
      <c r="I460" s="328"/>
      <c r="J460" s="214"/>
      <c r="K460" s="214"/>
      <c r="L460" s="214"/>
      <c r="M460" s="214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  <c r="AA460" s="214"/>
      <c r="AB460" s="214"/>
      <c r="AC460" s="214"/>
    </row>
    <row r="461">
      <c r="A461" s="214"/>
      <c r="B461" s="214"/>
      <c r="C461" s="214"/>
      <c r="D461" s="214"/>
      <c r="E461" s="214"/>
      <c r="F461" s="214"/>
      <c r="G461" s="214"/>
      <c r="H461" s="328"/>
      <c r="I461" s="328"/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  <c r="AA461" s="214"/>
      <c r="AB461" s="214"/>
      <c r="AC461" s="214"/>
    </row>
    <row r="462">
      <c r="A462" s="214"/>
      <c r="B462" s="214"/>
      <c r="C462" s="214"/>
      <c r="D462" s="214"/>
      <c r="E462" s="214"/>
      <c r="F462" s="214"/>
      <c r="G462" s="214"/>
      <c r="H462" s="328"/>
      <c r="I462" s="328"/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  <c r="AA462" s="214"/>
      <c r="AB462" s="214"/>
      <c r="AC462" s="214"/>
    </row>
    <row r="463">
      <c r="A463" s="214"/>
      <c r="B463" s="214"/>
      <c r="C463" s="214"/>
      <c r="D463" s="214"/>
      <c r="E463" s="214"/>
      <c r="F463" s="214"/>
      <c r="G463" s="214"/>
      <c r="H463" s="328"/>
      <c r="I463" s="328"/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  <c r="AA463" s="214"/>
      <c r="AB463" s="214"/>
      <c r="AC463" s="214"/>
    </row>
    <row r="464">
      <c r="A464" s="214"/>
      <c r="B464" s="214"/>
      <c r="C464" s="214"/>
      <c r="D464" s="214"/>
      <c r="E464" s="214"/>
      <c r="F464" s="214"/>
      <c r="G464" s="214"/>
      <c r="H464" s="328"/>
      <c r="I464" s="328"/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  <c r="AA464" s="214"/>
      <c r="AB464" s="214"/>
      <c r="AC464" s="214"/>
    </row>
    <row r="465">
      <c r="A465" s="214"/>
      <c r="B465" s="214"/>
      <c r="C465" s="214"/>
      <c r="D465" s="214"/>
      <c r="E465" s="214"/>
      <c r="F465" s="214"/>
      <c r="G465" s="214"/>
      <c r="H465" s="328"/>
      <c r="I465" s="328"/>
      <c r="J465" s="214"/>
      <c r="K465" s="214"/>
      <c r="L465" s="214"/>
      <c r="M465" s="214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  <c r="AA465" s="214"/>
      <c r="AB465" s="214"/>
      <c r="AC465" s="214"/>
    </row>
    <row r="466">
      <c r="A466" s="214"/>
      <c r="B466" s="214"/>
      <c r="C466" s="214"/>
      <c r="D466" s="214"/>
      <c r="E466" s="214"/>
      <c r="F466" s="214"/>
      <c r="G466" s="214"/>
      <c r="H466" s="328"/>
      <c r="I466" s="328"/>
      <c r="J466" s="214"/>
      <c r="K466" s="214"/>
      <c r="L466" s="214"/>
      <c r="M466" s="214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  <c r="AA466" s="214"/>
      <c r="AB466" s="214"/>
      <c r="AC466" s="214"/>
    </row>
    <row r="467">
      <c r="A467" s="214"/>
      <c r="B467" s="214"/>
      <c r="C467" s="214"/>
      <c r="D467" s="214"/>
      <c r="E467" s="214"/>
      <c r="F467" s="214"/>
      <c r="G467" s="214"/>
      <c r="H467" s="328"/>
      <c r="I467" s="328"/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  <c r="AA467" s="214"/>
      <c r="AB467" s="214"/>
      <c r="AC467" s="214"/>
    </row>
    <row r="468">
      <c r="A468" s="214"/>
      <c r="B468" s="214"/>
      <c r="C468" s="214"/>
      <c r="D468" s="214"/>
      <c r="E468" s="214"/>
      <c r="F468" s="214"/>
      <c r="G468" s="214"/>
      <c r="H468" s="328"/>
      <c r="I468" s="328"/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  <c r="AA468" s="214"/>
      <c r="AB468" s="214"/>
      <c r="AC468" s="214"/>
    </row>
    <row r="469">
      <c r="A469" s="214"/>
      <c r="B469" s="214"/>
      <c r="C469" s="214"/>
      <c r="D469" s="214"/>
      <c r="E469" s="214"/>
      <c r="F469" s="214"/>
      <c r="G469" s="214"/>
      <c r="H469" s="328"/>
      <c r="I469" s="328"/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  <c r="AA469" s="214"/>
      <c r="AB469" s="214"/>
      <c r="AC469" s="214"/>
    </row>
    <row r="470">
      <c r="A470" s="214"/>
      <c r="B470" s="214"/>
      <c r="C470" s="214"/>
      <c r="D470" s="214"/>
      <c r="E470" s="214"/>
      <c r="F470" s="214"/>
      <c r="G470" s="214"/>
      <c r="H470" s="328"/>
      <c r="I470" s="328"/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  <c r="AA470" s="214"/>
      <c r="AB470" s="214"/>
      <c r="AC470" s="214"/>
    </row>
    <row r="471">
      <c r="A471" s="214"/>
      <c r="B471" s="214"/>
      <c r="C471" s="214"/>
      <c r="D471" s="214"/>
      <c r="E471" s="214"/>
      <c r="F471" s="214"/>
      <c r="G471" s="214"/>
      <c r="H471" s="328"/>
      <c r="I471" s="328"/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  <c r="AA471" s="214"/>
      <c r="AB471" s="214"/>
      <c r="AC471" s="214"/>
    </row>
    <row r="472">
      <c r="A472" s="214"/>
      <c r="B472" s="214"/>
      <c r="C472" s="214"/>
      <c r="D472" s="214"/>
      <c r="E472" s="214"/>
      <c r="F472" s="214"/>
      <c r="G472" s="214"/>
      <c r="H472" s="328"/>
      <c r="I472" s="328"/>
      <c r="J472" s="214"/>
      <c r="K472" s="214"/>
      <c r="L472" s="214"/>
      <c r="M472" s="214"/>
      <c r="N472" s="214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  <c r="AA472" s="214"/>
      <c r="AB472" s="214"/>
      <c r="AC472" s="214"/>
    </row>
    <row r="473">
      <c r="A473" s="214"/>
      <c r="B473" s="214"/>
      <c r="C473" s="214"/>
      <c r="D473" s="214"/>
      <c r="E473" s="214"/>
      <c r="F473" s="214"/>
      <c r="G473" s="214"/>
      <c r="H473" s="328"/>
      <c r="I473" s="328"/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  <c r="AA473" s="214"/>
      <c r="AB473" s="214"/>
      <c r="AC473" s="214"/>
    </row>
    <row r="474">
      <c r="A474" s="214"/>
      <c r="B474" s="214"/>
      <c r="C474" s="214"/>
      <c r="D474" s="214"/>
      <c r="E474" s="214"/>
      <c r="F474" s="214"/>
      <c r="G474" s="214"/>
      <c r="H474" s="328"/>
      <c r="I474" s="328"/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  <c r="AA474" s="214"/>
      <c r="AB474" s="214"/>
      <c r="AC474" s="214"/>
    </row>
    <row r="475">
      <c r="A475" s="214"/>
      <c r="B475" s="214"/>
      <c r="C475" s="214"/>
      <c r="D475" s="214"/>
      <c r="E475" s="214"/>
      <c r="F475" s="214"/>
      <c r="G475" s="214"/>
      <c r="H475" s="328"/>
      <c r="I475" s="328"/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  <c r="AA475" s="214"/>
      <c r="AB475" s="214"/>
      <c r="AC475" s="214"/>
    </row>
    <row r="476">
      <c r="A476" s="214"/>
      <c r="B476" s="214"/>
      <c r="C476" s="214"/>
      <c r="D476" s="214"/>
      <c r="E476" s="214"/>
      <c r="F476" s="214"/>
      <c r="G476" s="214"/>
      <c r="H476" s="328"/>
      <c r="I476" s="328"/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  <c r="AA476" s="214"/>
      <c r="AB476" s="214"/>
      <c r="AC476" s="214"/>
    </row>
    <row r="477">
      <c r="A477" s="214"/>
      <c r="B477" s="214"/>
      <c r="C477" s="214"/>
      <c r="D477" s="214"/>
      <c r="E477" s="214"/>
      <c r="F477" s="214"/>
      <c r="G477" s="214"/>
      <c r="H477" s="328"/>
      <c r="I477" s="328"/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  <c r="AA477" s="214"/>
      <c r="AB477" s="214"/>
      <c r="AC477" s="214"/>
    </row>
    <row r="478">
      <c r="A478" s="214"/>
      <c r="B478" s="214"/>
      <c r="C478" s="214"/>
      <c r="D478" s="214"/>
      <c r="E478" s="214"/>
      <c r="F478" s="214"/>
      <c r="G478" s="214"/>
      <c r="H478" s="328"/>
      <c r="I478" s="328"/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  <c r="AA478" s="214"/>
      <c r="AB478" s="214"/>
      <c r="AC478" s="214"/>
    </row>
    <row r="479">
      <c r="A479" s="214"/>
      <c r="B479" s="214"/>
      <c r="C479" s="214"/>
      <c r="D479" s="214"/>
      <c r="E479" s="214"/>
      <c r="F479" s="214"/>
      <c r="G479" s="214"/>
      <c r="H479" s="328"/>
      <c r="I479" s="328"/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  <c r="AA479" s="214"/>
      <c r="AB479" s="214"/>
      <c r="AC479" s="214"/>
    </row>
    <row r="480">
      <c r="A480" s="214"/>
      <c r="B480" s="214"/>
      <c r="C480" s="214"/>
      <c r="D480" s="214"/>
      <c r="E480" s="214"/>
      <c r="F480" s="214"/>
      <c r="G480" s="214"/>
      <c r="H480" s="328"/>
      <c r="I480" s="328"/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  <c r="AA480" s="214"/>
      <c r="AB480" s="214"/>
      <c r="AC480" s="214"/>
    </row>
    <row r="481">
      <c r="A481" s="214"/>
      <c r="B481" s="214"/>
      <c r="C481" s="214"/>
      <c r="D481" s="214"/>
      <c r="E481" s="214"/>
      <c r="F481" s="214"/>
      <c r="G481" s="214"/>
      <c r="H481" s="328"/>
      <c r="I481" s="328"/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  <c r="AA481" s="214"/>
      <c r="AB481" s="214"/>
      <c r="AC481" s="214"/>
    </row>
    <row r="482">
      <c r="A482" s="214"/>
      <c r="B482" s="214"/>
      <c r="C482" s="214"/>
      <c r="D482" s="214"/>
      <c r="E482" s="214"/>
      <c r="F482" s="214"/>
      <c r="G482" s="214"/>
      <c r="H482" s="328"/>
      <c r="I482" s="328"/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  <c r="AA482" s="214"/>
      <c r="AB482" s="214"/>
      <c r="AC482" s="214"/>
    </row>
    <row r="483">
      <c r="A483" s="214"/>
      <c r="B483" s="214"/>
      <c r="C483" s="214"/>
      <c r="D483" s="214"/>
      <c r="E483" s="214"/>
      <c r="F483" s="214"/>
      <c r="G483" s="214"/>
      <c r="H483" s="328"/>
      <c r="I483" s="328"/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  <c r="AA483" s="214"/>
      <c r="AB483" s="214"/>
      <c r="AC483" s="214"/>
    </row>
    <row r="484">
      <c r="A484" s="214"/>
      <c r="B484" s="214"/>
      <c r="C484" s="214"/>
      <c r="D484" s="214"/>
      <c r="E484" s="214"/>
      <c r="F484" s="214"/>
      <c r="G484" s="214"/>
      <c r="H484" s="328"/>
      <c r="I484" s="328"/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  <c r="AA484" s="214"/>
      <c r="AB484" s="214"/>
      <c r="AC484" s="214"/>
    </row>
    <row r="485">
      <c r="A485" s="214"/>
      <c r="B485" s="214"/>
      <c r="C485" s="214"/>
      <c r="D485" s="214"/>
      <c r="E485" s="214"/>
      <c r="F485" s="214"/>
      <c r="G485" s="214"/>
      <c r="H485" s="328"/>
      <c r="I485" s="328"/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14"/>
      <c r="Y485" s="214"/>
      <c r="Z485" s="214"/>
      <c r="AA485" s="214"/>
      <c r="AB485" s="214"/>
      <c r="AC485" s="214"/>
    </row>
    <row r="486">
      <c r="A486" s="214"/>
      <c r="B486" s="214"/>
      <c r="C486" s="214"/>
      <c r="D486" s="214"/>
      <c r="E486" s="214"/>
      <c r="F486" s="214"/>
      <c r="G486" s="214"/>
      <c r="H486" s="328"/>
      <c r="I486" s="328"/>
      <c r="J486" s="214"/>
      <c r="K486" s="214"/>
      <c r="L486" s="214"/>
      <c r="M486" s="214"/>
      <c r="N486" s="214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  <c r="AA486" s="214"/>
      <c r="AB486" s="214"/>
      <c r="AC486" s="214"/>
    </row>
    <row r="487">
      <c r="A487" s="214"/>
      <c r="B487" s="214"/>
      <c r="C487" s="214"/>
      <c r="D487" s="214"/>
      <c r="E487" s="214"/>
      <c r="F487" s="214"/>
      <c r="G487" s="214"/>
      <c r="H487" s="328"/>
      <c r="I487" s="328"/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  <c r="AA487" s="214"/>
      <c r="AB487" s="214"/>
      <c r="AC487" s="214"/>
    </row>
    <row r="488">
      <c r="A488" s="214"/>
      <c r="B488" s="214"/>
      <c r="C488" s="214"/>
      <c r="D488" s="214"/>
      <c r="E488" s="214"/>
      <c r="F488" s="214"/>
      <c r="G488" s="214"/>
      <c r="H488" s="328"/>
      <c r="I488" s="328"/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14"/>
      <c r="Y488" s="214"/>
      <c r="Z488" s="214"/>
      <c r="AA488" s="214"/>
      <c r="AB488" s="214"/>
      <c r="AC488" s="214"/>
    </row>
    <row r="489">
      <c r="A489" s="214"/>
      <c r="B489" s="214"/>
      <c r="C489" s="214"/>
      <c r="D489" s="214"/>
      <c r="E489" s="214"/>
      <c r="F489" s="214"/>
      <c r="G489" s="214"/>
      <c r="H489" s="328"/>
      <c r="I489" s="328"/>
      <c r="J489" s="214"/>
      <c r="K489" s="214"/>
      <c r="L489" s="214"/>
      <c r="M489" s="214"/>
      <c r="N489" s="214"/>
      <c r="O489" s="214"/>
      <c r="P489" s="214"/>
      <c r="Q489" s="214"/>
      <c r="R489" s="214"/>
      <c r="S489" s="214"/>
      <c r="T489" s="214"/>
      <c r="U489" s="214"/>
      <c r="V489" s="214"/>
      <c r="W489" s="214"/>
      <c r="X489" s="214"/>
      <c r="Y489" s="214"/>
      <c r="Z489" s="214"/>
      <c r="AA489" s="214"/>
      <c r="AB489" s="214"/>
      <c r="AC489" s="214"/>
    </row>
    <row r="490">
      <c r="A490" s="214"/>
      <c r="B490" s="214"/>
      <c r="C490" s="214"/>
      <c r="D490" s="214"/>
      <c r="E490" s="214"/>
      <c r="F490" s="214"/>
      <c r="G490" s="214"/>
      <c r="H490" s="328"/>
      <c r="I490" s="328"/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  <c r="AA490" s="214"/>
      <c r="AB490" s="214"/>
      <c r="AC490" s="214"/>
    </row>
    <row r="491">
      <c r="A491" s="214"/>
      <c r="B491" s="214"/>
      <c r="C491" s="214"/>
      <c r="D491" s="214"/>
      <c r="E491" s="214"/>
      <c r="F491" s="214"/>
      <c r="G491" s="214"/>
      <c r="H491" s="328"/>
      <c r="I491" s="328"/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  <c r="AA491" s="214"/>
      <c r="AB491" s="214"/>
      <c r="AC491" s="214"/>
    </row>
    <row r="492">
      <c r="A492" s="214"/>
      <c r="B492" s="214"/>
      <c r="C492" s="214"/>
      <c r="D492" s="214"/>
      <c r="E492" s="214"/>
      <c r="F492" s="214"/>
      <c r="G492" s="214"/>
      <c r="H492" s="328"/>
      <c r="I492" s="328"/>
      <c r="J492" s="214"/>
      <c r="K492" s="214"/>
      <c r="L492" s="214"/>
      <c r="M492" s="214"/>
      <c r="N492" s="214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  <c r="AA492" s="214"/>
      <c r="AB492" s="214"/>
      <c r="AC492" s="214"/>
    </row>
    <row r="493">
      <c r="A493" s="214"/>
      <c r="B493" s="214"/>
      <c r="C493" s="214"/>
      <c r="D493" s="214"/>
      <c r="E493" s="214"/>
      <c r="F493" s="214"/>
      <c r="G493" s="214"/>
      <c r="H493" s="328"/>
      <c r="I493" s="328"/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  <c r="AA493" s="214"/>
      <c r="AB493" s="214"/>
      <c r="AC493" s="214"/>
    </row>
    <row r="494">
      <c r="A494" s="214"/>
      <c r="B494" s="214"/>
      <c r="C494" s="214"/>
      <c r="D494" s="214"/>
      <c r="E494" s="214"/>
      <c r="F494" s="214"/>
      <c r="G494" s="214"/>
      <c r="H494" s="328"/>
      <c r="I494" s="328"/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14"/>
      <c r="Y494" s="214"/>
      <c r="Z494" s="214"/>
      <c r="AA494" s="214"/>
      <c r="AB494" s="214"/>
      <c r="AC494" s="214"/>
    </row>
    <row r="495">
      <c r="A495" s="214"/>
      <c r="B495" s="214"/>
      <c r="C495" s="214"/>
      <c r="D495" s="214"/>
      <c r="E495" s="214"/>
      <c r="F495" s="214"/>
      <c r="G495" s="214"/>
      <c r="H495" s="328"/>
      <c r="I495" s="328"/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14"/>
      <c r="Y495" s="214"/>
      <c r="Z495" s="214"/>
      <c r="AA495" s="214"/>
      <c r="AB495" s="214"/>
      <c r="AC495" s="214"/>
    </row>
    <row r="496">
      <c r="A496" s="214"/>
      <c r="B496" s="214"/>
      <c r="C496" s="214"/>
      <c r="D496" s="214"/>
      <c r="E496" s="214"/>
      <c r="F496" s="214"/>
      <c r="G496" s="214"/>
      <c r="H496" s="328"/>
      <c r="I496" s="328"/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14"/>
      <c r="Y496" s="214"/>
      <c r="Z496" s="214"/>
      <c r="AA496" s="214"/>
      <c r="AB496" s="214"/>
      <c r="AC496" s="214"/>
    </row>
    <row r="497">
      <c r="A497" s="214"/>
      <c r="B497" s="214"/>
      <c r="C497" s="214"/>
      <c r="D497" s="214"/>
      <c r="E497" s="214"/>
      <c r="F497" s="214"/>
      <c r="G497" s="214"/>
      <c r="H497" s="328"/>
      <c r="I497" s="328"/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214"/>
      <c r="X497" s="214"/>
      <c r="Y497" s="214"/>
      <c r="Z497" s="214"/>
      <c r="AA497" s="214"/>
      <c r="AB497" s="214"/>
      <c r="AC497" s="214"/>
    </row>
    <row r="498">
      <c r="A498" s="214"/>
      <c r="B498" s="214"/>
      <c r="C498" s="214"/>
      <c r="D498" s="214"/>
      <c r="E498" s="214"/>
      <c r="F498" s="214"/>
      <c r="G498" s="214"/>
      <c r="H498" s="328"/>
      <c r="I498" s="328"/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14"/>
      <c r="Y498" s="214"/>
      <c r="Z498" s="214"/>
      <c r="AA498" s="214"/>
      <c r="AB498" s="214"/>
      <c r="AC498" s="214"/>
    </row>
    <row r="499">
      <c r="A499" s="214"/>
      <c r="B499" s="214"/>
      <c r="C499" s="214"/>
      <c r="D499" s="214"/>
      <c r="E499" s="214"/>
      <c r="F499" s="214"/>
      <c r="G499" s="214"/>
      <c r="H499" s="328"/>
      <c r="I499" s="328"/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14"/>
      <c r="Y499" s="214"/>
      <c r="Z499" s="214"/>
      <c r="AA499" s="214"/>
      <c r="AB499" s="214"/>
      <c r="AC499" s="214"/>
    </row>
    <row r="500">
      <c r="A500" s="214"/>
      <c r="B500" s="214"/>
      <c r="C500" s="214"/>
      <c r="D500" s="214"/>
      <c r="E500" s="214"/>
      <c r="F500" s="214"/>
      <c r="G500" s="214"/>
      <c r="H500" s="328"/>
      <c r="I500" s="328"/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14"/>
      <c r="Y500" s="214"/>
      <c r="Z500" s="214"/>
      <c r="AA500" s="214"/>
      <c r="AB500" s="214"/>
      <c r="AC500" s="214"/>
    </row>
    <row r="501">
      <c r="A501" s="214"/>
      <c r="B501" s="214"/>
      <c r="C501" s="214"/>
      <c r="D501" s="214"/>
      <c r="E501" s="214"/>
      <c r="F501" s="214"/>
      <c r="G501" s="214"/>
      <c r="H501" s="328"/>
      <c r="I501" s="328"/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14"/>
      <c r="Y501" s="214"/>
      <c r="Z501" s="214"/>
      <c r="AA501" s="214"/>
      <c r="AB501" s="214"/>
      <c r="AC501" s="214"/>
    </row>
    <row r="502">
      <c r="A502" s="214"/>
      <c r="B502" s="214"/>
      <c r="C502" s="214"/>
      <c r="D502" s="214"/>
      <c r="E502" s="214"/>
      <c r="F502" s="214"/>
      <c r="G502" s="214"/>
      <c r="H502" s="328"/>
      <c r="I502" s="328"/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4"/>
      <c r="X502" s="214"/>
      <c r="Y502" s="214"/>
      <c r="Z502" s="214"/>
      <c r="AA502" s="214"/>
      <c r="AB502" s="214"/>
      <c r="AC502" s="214"/>
    </row>
    <row r="503">
      <c r="A503" s="214"/>
      <c r="B503" s="214"/>
      <c r="C503" s="214"/>
      <c r="D503" s="214"/>
      <c r="E503" s="214"/>
      <c r="F503" s="214"/>
      <c r="G503" s="214"/>
      <c r="H503" s="328"/>
      <c r="I503" s="328"/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14"/>
      <c r="Y503" s="214"/>
      <c r="Z503" s="214"/>
      <c r="AA503" s="214"/>
      <c r="AB503" s="214"/>
      <c r="AC503" s="214"/>
    </row>
    <row r="504">
      <c r="A504" s="214"/>
      <c r="B504" s="214"/>
      <c r="C504" s="214"/>
      <c r="D504" s="214"/>
      <c r="E504" s="214"/>
      <c r="F504" s="214"/>
      <c r="G504" s="214"/>
      <c r="H504" s="328"/>
      <c r="I504" s="328"/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14"/>
      <c r="Y504" s="214"/>
      <c r="Z504" s="214"/>
      <c r="AA504" s="214"/>
      <c r="AB504" s="214"/>
      <c r="AC504" s="214"/>
    </row>
    <row r="505">
      <c r="A505" s="214"/>
      <c r="B505" s="214"/>
      <c r="C505" s="214"/>
      <c r="D505" s="214"/>
      <c r="E505" s="214"/>
      <c r="F505" s="214"/>
      <c r="G505" s="214"/>
      <c r="H505" s="328"/>
      <c r="I505" s="328"/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14"/>
      <c r="Y505" s="214"/>
      <c r="Z505" s="214"/>
      <c r="AA505" s="214"/>
      <c r="AB505" s="214"/>
      <c r="AC505" s="214"/>
    </row>
    <row r="506">
      <c r="A506" s="214"/>
      <c r="B506" s="214"/>
      <c r="C506" s="214"/>
      <c r="D506" s="214"/>
      <c r="E506" s="214"/>
      <c r="F506" s="214"/>
      <c r="G506" s="214"/>
      <c r="H506" s="328"/>
      <c r="I506" s="328"/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  <c r="AA506" s="214"/>
      <c r="AB506" s="214"/>
      <c r="AC506" s="214"/>
    </row>
    <row r="507">
      <c r="A507" s="214"/>
      <c r="B507" s="214"/>
      <c r="C507" s="214"/>
      <c r="D507" s="214"/>
      <c r="E507" s="214"/>
      <c r="F507" s="214"/>
      <c r="G507" s="214"/>
      <c r="H507" s="328"/>
      <c r="I507" s="328"/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14"/>
      <c r="Y507" s="214"/>
      <c r="Z507" s="214"/>
      <c r="AA507" s="214"/>
      <c r="AB507" s="214"/>
      <c r="AC507" s="214"/>
    </row>
    <row r="508">
      <c r="A508" s="214"/>
      <c r="B508" s="214"/>
      <c r="C508" s="214"/>
      <c r="D508" s="214"/>
      <c r="E508" s="214"/>
      <c r="F508" s="214"/>
      <c r="G508" s="214"/>
      <c r="H508" s="328"/>
      <c r="I508" s="328"/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14"/>
      <c r="Y508" s="214"/>
      <c r="Z508" s="214"/>
      <c r="AA508" s="214"/>
      <c r="AB508" s="214"/>
      <c r="AC508" s="214"/>
    </row>
    <row r="509">
      <c r="A509" s="214"/>
      <c r="B509" s="214"/>
      <c r="C509" s="214"/>
      <c r="D509" s="214"/>
      <c r="E509" s="214"/>
      <c r="F509" s="214"/>
      <c r="G509" s="214"/>
      <c r="H509" s="328"/>
      <c r="I509" s="328"/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4"/>
      <c r="X509" s="214"/>
      <c r="Y509" s="214"/>
      <c r="Z509" s="214"/>
      <c r="AA509" s="214"/>
      <c r="AB509" s="214"/>
      <c r="AC509" s="214"/>
    </row>
    <row r="510">
      <c r="A510" s="214"/>
      <c r="B510" s="214"/>
      <c r="C510" s="214"/>
      <c r="D510" s="214"/>
      <c r="E510" s="214"/>
      <c r="F510" s="214"/>
      <c r="G510" s="214"/>
      <c r="H510" s="328"/>
      <c r="I510" s="328"/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  <c r="AA510" s="214"/>
      <c r="AB510" s="214"/>
      <c r="AC510" s="214"/>
    </row>
    <row r="511">
      <c r="A511" s="214"/>
      <c r="B511" s="214"/>
      <c r="C511" s="214"/>
      <c r="D511" s="214"/>
      <c r="E511" s="214"/>
      <c r="F511" s="214"/>
      <c r="G511" s="214"/>
      <c r="H511" s="328"/>
      <c r="I511" s="328"/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14"/>
      <c r="Y511" s="214"/>
      <c r="Z511" s="214"/>
      <c r="AA511" s="214"/>
      <c r="AB511" s="214"/>
      <c r="AC511" s="214"/>
    </row>
    <row r="512">
      <c r="A512" s="214"/>
      <c r="B512" s="214"/>
      <c r="C512" s="214"/>
      <c r="D512" s="214"/>
      <c r="E512" s="214"/>
      <c r="F512" s="214"/>
      <c r="G512" s="214"/>
      <c r="H512" s="328"/>
      <c r="I512" s="328"/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4"/>
      <c r="X512" s="214"/>
      <c r="Y512" s="214"/>
      <c r="Z512" s="214"/>
      <c r="AA512" s="214"/>
      <c r="AB512" s="214"/>
      <c r="AC512" s="214"/>
    </row>
    <row r="513">
      <c r="A513" s="214"/>
      <c r="B513" s="214"/>
      <c r="C513" s="214"/>
      <c r="D513" s="214"/>
      <c r="E513" s="214"/>
      <c r="F513" s="214"/>
      <c r="G513" s="214"/>
      <c r="H513" s="328"/>
      <c r="I513" s="328"/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14"/>
      <c r="Y513" s="214"/>
      <c r="Z513" s="214"/>
      <c r="AA513" s="214"/>
      <c r="AB513" s="214"/>
      <c r="AC513" s="214"/>
    </row>
    <row r="514">
      <c r="A514" s="214"/>
      <c r="B514" s="214"/>
      <c r="C514" s="214"/>
      <c r="D514" s="214"/>
      <c r="E514" s="214"/>
      <c r="F514" s="214"/>
      <c r="G514" s="214"/>
      <c r="H514" s="328"/>
      <c r="I514" s="328"/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14"/>
      <c r="Y514" s="214"/>
      <c r="Z514" s="214"/>
      <c r="AA514" s="214"/>
      <c r="AB514" s="214"/>
      <c r="AC514" s="214"/>
    </row>
    <row r="515">
      <c r="A515" s="214"/>
      <c r="B515" s="214"/>
      <c r="C515" s="214"/>
      <c r="D515" s="214"/>
      <c r="E515" s="214"/>
      <c r="F515" s="214"/>
      <c r="G515" s="214"/>
      <c r="H515" s="328"/>
      <c r="I515" s="328"/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14"/>
      <c r="Y515" s="214"/>
      <c r="Z515" s="214"/>
      <c r="AA515" s="214"/>
      <c r="AB515" s="214"/>
      <c r="AC515" s="214"/>
    </row>
    <row r="516">
      <c r="A516" s="214"/>
      <c r="B516" s="214"/>
      <c r="C516" s="214"/>
      <c r="D516" s="214"/>
      <c r="E516" s="214"/>
      <c r="F516" s="214"/>
      <c r="G516" s="214"/>
      <c r="H516" s="328"/>
      <c r="I516" s="328"/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  <c r="AA516" s="214"/>
      <c r="AB516" s="214"/>
      <c r="AC516" s="214"/>
    </row>
    <row r="517">
      <c r="A517" s="214"/>
      <c r="B517" s="214"/>
      <c r="C517" s="214"/>
      <c r="D517" s="214"/>
      <c r="E517" s="214"/>
      <c r="F517" s="214"/>
      <c r="G517" s="214"/>
      <c r="H517" s="328"/>
      <c r="I517" s="328"/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  <c r="AA517" s="214"/>
      <c r="AB517" s="214"/>
      <c r="AC517" s="214"/>
    </row>
    <row r="518">
      <c r="A518" s="214"/>
      <c r="B518" s="214"/>
      <c r="C518" s="214"/>
      <c r="D518" s="214"/>
      <c r="E518" s="214"/>
      <c r="F518" s="214"/>
      <c r="G518" s="214"/>
      <c r="H518" s="328"/>
      <c r="I518" s="328"/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  <c r="AA518" s="214"/>
      <c r="AB518" s="214"/>
      <c r="AC518" s="214"/>
    </row>
    <row r="519">
      <c r="A519" s="214"/>
      <c r="B519" s="214"/>
      <c r="C519" s="214"/>
      <c r="D519" s="214"/>
      <c r="E519" s="214"/>
      <c r="F519" s="214"/>
      <c r="G519" s="214"/>
      <c r="H519" s="328"/>
      <c r="I519" s="328"/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  <c r="AA519" s="214"/>
      <c r="AB519" s="214"/>
      <c r="AC519" s="214"/>
    </row>
    <row r="520">
      <c r="A520" s="214"/>
      <c r="B520" s="214"/>
      <c r="C520" s="214"/>
      <c r="D520" s="214"/>
      <c r="E520" s="214"/>
      <c r="F520" s="214"/>
      <c r="G520" s="214"/>
      <c r="H520" s="328"/>
      <c r="I520" s="328"/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  <c r="AA520" s="214"/>
      <c r="AB520" s="214"/>
      <c r="AC520" s="214"/>
    </row>
    <row r="521">
      <c r="A521" s="214"/>
      <c r="B521" s="214"/>
      <c r="C521" s="214"/>
      <c r="D521" s="214"/>
      <c r="E521" s="214"/>
      <c r="F521" s="214"/>
      <c r="G521" s="214"/>
      <c r="H521" s="328"/>
      <c r="I521" s="328"/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  <c r="AA521" s="214"/>
      <c r="AB521" s="214"/>
      <c r="AC521" s="214"/>
    </row>
    <row r="522">
      <c r="A522" s="214"/>
      <c r="B522" s="214"/>
      <c r="C522" s="214"/>
      <c r="D522" s="214"/>
      <c r="E522" s="214"/>
      <c r="F522" s="214"/>
      <c r="G522" s="214"/>
      <c r="H522" s="328"/>
      <c r="I522" s="328"/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  <c r="AA522" s="214"/>
      <c r="AB522" s="214"/>
      <c r="AC522" s="214"/>
    </row>
    <row r="523">
      <c r="A523" s="214"/>
      <c r="B523" s="214"/>
      <c r="C523" s="214"/>
      <c r="D523" s="214"/>
      <c r="E523" s="214"/>
      <c r="F523" s="214"/>
      <c r="G523" s="214"/>
      <c r="H523" s="328"/>
      <c r="I523" s="328"/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  <c r="AA523" s="214"/>
      <c r="AB523" s="214"/>
      <c r="AC523" s="214"/>
    </row>
    <row r="524">
      <c r="A524" s="214"/>
      <c r="B524" s="214"/>
      <c r="C524" s="214"/>
      <c r="D524" s="214"/>
      <c r="E524" s="214"/>
      <c r="F524" s="214"/>
      <c r="G524" s="214"/>
      <c r="H524" s="328"/>
      <c r="I524" s="328"/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  <c r="AA524" s="214"/>
      <c r="AB524" s="214"/>
      <c r="AC524" s="214"/>
    </row>
    <row r="525">
      <c r="A525" s="214"/>
      <c r="B525" s="214"/>
      <c r="C525" s="214"/>
      <c r="D525" s="214"/>
      <c r="E525" s="214"/>
      <c r="F525" s="214"/>
      <c r="G525" s="214"/>
      <c r="H525" s="328"/>
      <c r="I525" s="328"/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  <c r="AA525" s="214"/>
      <c r="AB525" s="214"/>
      <c r="AC525" s="214"/>
    </row>
    <row r="526">
      <c r="A526" s="214"/>
      <c r="B526" s="214"/>
      <c r="C526" s="214"/>
      <c r="D526" s="214"/>
      <c r="E526" s="214"/>
      <c r="F526" s="214"/>
      <c r="G526" s="214"/>
      <c r="H526" s="328"/>
      <c r="I526" s="328"/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  <c r="AA526" s="214"/>
      <c r="AB526" s="214"/>
      <c r="AC526" s="214"/>
    </row>
    <row r="527">
      <c r="A527" s="214"/>
      <c r="B527" s="214"/>
      <c r="C527" s="214"/>
      <c r="D527" s="214"/>
      <c r="E527" s="214"/>
      <c r="F527" s="214"/>
      <c r="G527" s="214"/>
      <c r="H527" s="328"/>
      <c r="I527" s="328"/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  <c r="AA527" s="214"/>
      <c r="AB527" s="214"/>
      <c r="AC527" s="214"/>
    </row>
    <row r="528">
      <c r="A528" s="214"/>
      <c r="B528" s="214"/>
      <c r="C528" s="214"/>
      <c r="D528" s="214"/>
      <c r="E528" s="214"/>
      <c r="F528" s="214"/>
      <c r="G528" s="214"/>
      <c r="H528" s="328"/>
      <c r="I528" s="328"/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  <c r="AA528" s="214"/>
      <c r="AB528" s="214"/>
      <c r="AC528" s="214"/>
    </row>
    <row r="529">
      <c r="A529" s="214"/>
      <c r="B529" s="214"/>
      <c r="C529" s="214"/>
      <c r="D529" s="214"/>
      <c r="E529" s="214"/>
      <c r="F529" s="214"/>
      <c r="G529" s="214"/>
      <c r="H529" s="328"/>
      <c r="I529" s="328"/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  <c r="AA529" s="214"/>
      <c r="AB529" s="214"/>
      <c r="AC529" s="214"/>
    </row>
    <row r="530">
      <c r="A530" s="214"/>
      <c r="B530" s="214"/>
      <c r="C530" s="214"/>
      <c r="D530" s="214"/>
      <c r="E530" s="214"/>
      <c r="F530" s="214"/>
      <c r="G530" s="214"/>
      <c r="H530" s="328"/>
      <c r="I530" s="328"/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  <c r="AA530" s="214"/>
      <c r="AB530" s="214"/>
      <c r="AC530" s="214"/>
    </row>
    <row r="531">
      <c r="A531" s="214"/>
      <c r="B531" s="214"/>
      <c r="C531" s="214"/>
      <c r="D531" s="214"/>
      <c r="E531" s="214"/>
      <c r="F531" s="214"/>
      <c r="G531" s="214"/>
      <c r="H531" s="328"/>
      <c r="I531" s="328"/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  <c r="AA531" s="214"/>
      <c r="AB531" s="214"/>
      <c r="AC531" s="214"/>
    </row>
    <row r="532">
      <c r="A532" s="214"/>
      <c r="B532" s="214"/>
      <c r="C532" s="214"/>
      <c r="D532" s="214"/>
      <c r="E532" s="214"/>
      <c r="F532" s="214"/>
      <c r="G532" s="214"/>
      <c r="H532" s="328"/>
      <c r="I532" s="328"/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  <c r="AA532" s="214"/>
      <c r="AB532" s="214"/>
      <c r="AC532" s="214"/>
    </row>
    <row r="533">
      <c r="A533" s="214"/>
      <c r="B533" s="214"/>
      <c r="C533" s="214"/>
      <c r="D533" s="214"/>
      <c r="E533" s="214"/>
      <c r="F533" s="214"/>
      <c r="G533" s="214"/>
      <c r="H533" s="328"/>
      <c r="I533" s="328"/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  <c r="AA533" s="214"/>
      <c r="AB533" s="214"/>
      <c r="AC533" s="214"/>
    </row>
    <row r="534">
      <c r="A534" s="214"/>
      <c r="B534" s="214"/>
      <c r="C534" s="214"/>
      <c r="D534" s="214"/>
      <c r="E534" s="214"/>
      <c r="F534" s="214"/>
      <c r="G534" s="214"/>
      <c r="H534" s="328"/>
      <c r="I534" s="328"/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  <c r="AA534" s="214"/>
      <c r="AB534" s="214"/>
      <c r="AC534" s="214"/>
    </row>
    <row r="535">
      <c r="A535" s="214"/>
      <c r="B535" s="214"/>
      <c r="C535" s="214"/>
      <c r="D535" s="214"/>
      <c r="E535" s="214"/>
      <c r="F535" s="214"/>
      <c r="G535" s="214"/>
      <c r="H535" s="328"/>
      <c r="I535" s="328"/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  <c r="AA535" s="214"/>
      <c r="AB535" s="214"/>
      <c r="AC535" s="214"/>
    </row>
    <row r="536">
      <c r="A536" s="214"/>
      <c r="B536" s="214"/>
      <c r="C536" s="214"/>
      <c r="D536" s="214"/>
      <c r="E536" s="214"/>
      <c r="F536" s="214"/>
      <c r="G536" s="214"/>
      <c r="H536" s="328"/>
      <c r="I536" s="328"/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  <c r="AA536" s="214"/>
      <c r="AB536" s="214"/>
      <c r="AC536" s="214"/>
    </row>
    <row r="537">
      <c r="A537" s="214"/>
      <c r="B537" s="214"/>
      <c r="C537" s="214"/>
      <c r="D537" s="214"/>
      <c r="E537" s="214"/>
      <c r="F537" s="214"/>
      <c r="G537" s="214"/>
      <c r="H537" s="328"/>
      <c r="I537" s="328"/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  <c r="AA537" s="214"/>
      <c r="AB537" s="214"/>
      <c r="AC537" s="214"/>
    </row>
    <row r="538">
      <c r="A538" s="214"/>
      <c r="B538" s="214"/>
      <c r="C538" s="214"/>
      <c r="D538" s="214"/>
      <c r="E538" s="214"/>
      <c r="F538" s="214"/>
      <c r="G538" s="214"/>
      <c r="H538" s="328"/>
      <c r="I538" s="328"/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  <c r="AA538" s="214"/>
      <c r="AB538" s="214"/>
      <c r="AC538" s="214"/>
    </row>
    <row r="539">
      <c r="A539" s="214"/>
      <c r="B539" s="214"/>
      <c r="C539" s="214"/>
      <c r="D539" s="214"/>
      <c r="E539" s="214"/>
      <c r="F539" s="214"/>
      <c r="G539" s="214"/>
      <c r="H539" s="328"/>
      <c r="I539" s="328"/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14"/>
      <c r="Y539" s="214"/>
      <c r="Z539" s="214"/>
      <c r="AA539" s="214"/>
      <c r="AB539" s="214"/>
      <c r="AC539" s="214"/>
    </row>
    <row r="540">
      <c r="A540" s="214"/>
      <c r="B540" s="214"/>
      <c r="C540" s="214"/>
      <c r="D540" s="214"/>
      <c r="E540" s="214"/>
      <c r="F540" s="214"/>
      <c r="G540" s="214"/>
      <c r="H540" s="328"/>
      <c r="I540" s="328"/>
      <c r="J540" s="214"/>
      <c r="K540" s="214"/>
      <c r="L540" s="214"/>
      <c r="M540" s="214"/>
      <c r="N540" s="214"/>
      <c r="O540" s="214"/>
      <c r="P540" s="214"/>
      <c r="Q540" s="214"/>
      <c r="R540" s="214"/>
      <c r="S540" s="214"/>
      <c r="T540" s="214"/>
      <c r="U540" s="214"/>
      <c r="V540" s="214"/>
      <c r="W540" s="214"/>
      <c r="X540" s="214"/>
      <c r="Y540" s="214"/>
      <c r="Z540" s="214"/>
      <c r="AA540" s="214"/>
      <c r="AB540" s="214"/>
      <c r="AC540" s="214"/>
    </row>
    <row r="541">
      <c r="A541" s="214"/>
      <c r="B541" s="214"/>
      <c r="C541" s="214"/>
      <c r="D541" s="214"/>
      <c r="E541" s="214"/>
      <c r="F541" s="214"/>
      <c r="G541" s="214"/>
      <c r="H541" s="328"/>
      <c r="I541" s="328"/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14"/>
      <c r="Y541" s="214"/>
      <c r="Z541" s="214"/>
      <c r="AA541" s="214"/>
      <c r="AB541" s="214"/>
      <c r="AC541" s="214"/>
    </row>
    <row r="542">
      <c r="A542" s="214"/>
      <c r="B542" s="214"/>
      <c r="C542" s="214"/>
      <c r="D542" s="214"/>
      <c r="E542" s="214"/>
      <c r="F542" s="214"/>
      <c r="G542" s="214"/>
      <c r="H542" s="328"/>
      <c r="I542" s="328"/>
      <c r="J542" s="214"/>
      <c r="K542" s="214"/>
      <c r="L542" s="214"/>
      <c r="M542" s="214"/>
      <c r="N542" s="214"/>
      <c r="O542" s="214"/>
      <c r="P542" s="214"/>
      <c r="Q542" s="214"/>
      <c r="R542" s="214"/>
      <c r="S542" s="214"/>
      <c r="T542" s="214"/>
      <c r="U542" s="214"/>
      <c r="V542" s="214"/>
      <c r="W542" s="214"/>
      <c r="X542" s="214"/>
      <c r="Y542" s="214"/>
      <c r="Z542" s="214"/>
      <c r="AA542" s="214"/>
      <c r="AB542" s="214"/>
      <c r="AC542" s="214"/>
    </row>
    <row r="543">
      <c r="A543" s="214"/>
      <c r="B543" s="214"/>
      <c r="C543" s="214"/>
      <c r="D543" s="214"/>
      <c r="E543" s="214"/>
      <c r="F543" s="214"/>
      <c r="G543" s="214"/>
      <c r="H543" s="328"/>
      <c r="I543" s="328"/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14"/>
      <c r="Y543" s="214"/>
      <c r="Z543" s="214"/>
      <c r="AA543" s="214"/>
      <c r="AB543" s="214"/>
      <c r="AC543" s="214"/>
    </row>
    <row r="544">
      <c r="A544" s="214"/>
      <c r="B544" s="214"/>
      <c r="C544" s="214"/>
      <c r="D544" s="214"/>
      <c r="E544" s="214"/>
      <c r="F544" s="214"/>
      <c r="G544" s="214"/>
      <c r="H544" s="328"/>
      <c r="I544" s="328"/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14"/>
      <c r="Y544" s="214"/>
      <c r="Z544" s="214"/>
      <c r="AA544" s="214"/>
      <c r="AB544" s="214"/>
      <c r="AC544" s="214"/>
    </row>
    <row r="545">
      <c r="A545" s="214"/>
      <c r="B545" s="214"/>
      <c r="C545" s="214"/>
      <c r="D545" s="214"/>
      <c r="E545" s="214"/>
      <c r="F545" s="214"/>
      <c r="G545" s="214"/>
      <c r="H545" s="328"/>
      <c r="I545" s="328"/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14"/>
      <c r="Y545" s="214"/>
      <c r="Z545" s="214"/>
      <c r="AA545" s="214"/>
      <c r="AB545" s="214"/>
      <c r="AC545" s="214"/>
    </row>
    <row r="546">
      <c r="A546" s="214"/>
      <c r="B546" s="214"/>
      <c r="C546" s="214"/>
      <c r="D546" s="214"/>
      <c r="E546" s="214"/>
      <c r="F546" s="214"/>
      <c r="G546" s="214"/>
      <c r="H546" s="328"/>
      <c r="I546" s="328"/>
      <c r="J546" s="214"/>
      <c r="K546" s="214"/>
      <c r="L546" s="214"/>
      <c r="M546" s="214"/>
      <c r="N546" s="214"/>
      <c r="O546" s="214"/>
      <c r="P546" s="214"/>
      <c r="Q546" s="214"/>
      <c r="R546" s="214"/>
      <c r="S546" s="214"/>
      <c r="T546" s="214"/>
      <c r="U546" s="214"/>
      <c r="V546" s="214"/>
      <c r="W546" s="214"/>
      <c r="X546" s="214"/>
      <c r="Y546" s="214"/>
      <c r="Z546" s="214"/>
      <c r="AA546" s="214"/>
      <c r="AB546" s="214"/>
      <c r="AC546" s="214"/>
    </row>
    <row r="547">
      <c r="A547" s="214"/>
      <c r="B547" s="214"/>
      <c r="C547" s="214"/>
      <c r="D547" s="214"/>
      <c r="E547" s="214"/>
      <c r="F547" s="214"/>
      <c r="G547" s="214"/>
      <c r="H547" s="328"/>
      <c r="I547" s="328"/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14"/>
      <c r="Y547" s="214"/>
      <c r="Z547" s="214"/>
      <c r="AA547" s="214"/>
      <c r="AB547" s="214"/>
      <c r="AC547" s="214"/>
    </row>
    <row r="548">
      <c r="A548" s="214"/>
      <c r="B548" s="214"/>
      <c r="C548" s="214"/>
      <c r="D548" s="214"/>
      <c r="E548" s="214"/>
      <c r="F548" s="214"/>
      <c r="G548" s="214"/>
      <c r="H548" s="328"/>
      <c r="I548" s="328"/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14"/>
      <c r="Y548" s="214"/>
      <c r="Z548" s="214"/>
      <c r="AA548" s="214"/>
      <c r="AB548" s="214"/>
      <c r="AC548" s="214"/>
    </row>
    <row r="549">
      <c r="A549" s="214"/>
      <c r="B549" s="214"/>
      <c r="C549" s="214"/>
      <c r="D549" s="214"/>
      <c r="E549" s="214"/>
      <c r="F549" s="214"/>
      <c r="G549" s="214"/>
      <c r="H549" s="328"/>
      <c r="I549" s="328"/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14"/>
      <c r="Y549" s="214"/>
      <c r="Z549" s="214"/>
      <c r="AA549" s="214"/>
      <c r="AB549" s="214"/>
      <c r="AC549" s="214"/>
    </row>
    <row r="550">
      <c r="A550" s="214"/>
      <c r="B550" s="214"/>
      <c r="C550" s="214"/>
      <c r="D550" s="214"/>
      <c r="E550" s="214"/>
      <c r="F550" s="214"/>
      <c r="G550" s="214"/>
      <c r="H550" s="328"/>
      <c r="I550" s="328"/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14"/>
      <c r="Y550" s="214"/>
      <c r="Z550" s="214"/>
      <c r="AA550" s="214"/>
      <c r="AB550" s="214"/>
      <c r="AC550" s="214"/>
    </row>
    <row r="551">
      <c r="A551" s="214"/>
      <c r="B551" s="214"/>
      <c r="C551" s="214"/>
      <c r="D551" s="214"/>
      <c r="E551" s="214"/>
      <c r="F551" s="214"/>
      <c r="G551" s="214"/>
      <c r="H551" s="328"/>
      <c r="I551" s="328"/>
      <c r="J551" s="214"/>
      <c r="K551" s="214"/>
      <c r="L551" s="214"/>
      <c r="M551" s="214"/>
      <c r="N551" s="214"/>
      <c r="O551" s="214"/>
      <c r="P551" s="214"/>
      <c r="Q551" s="214"/>
      <c r="R551" s="214"/>
      <c r="S551" s="214"/>
      <c r="T551" s="214"/>
      <c r="U551" s="214"/>
      <c r="V551" s="214"/>
      <c r="W551" s="214"/>
      <c r="X551" s="214"/>
      <c r="Y551" s="214"/>
      <c r="Z551" s="214"/>
      <c r="AA551" s="214"/>
      <c r="AB551" s="214"/>
      <c r="AC551" s="214"/>
    </row>
    <row r="552">
      <c r="A552" s="214"/>
      <c r="B552" s="214"/>
      <c r="C552" s="214"/>
      <c r="D552" s="214"/>
      <c r="E552" s="214"/>
      <c r="F552" s="214"/>
      <c r="G552" s="214"/>
      <c r="H552" s="328"/>
      <c r="I552" s="328"/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14"/>
      <c r="Y552" s="214"/>
      <c r="Z552" s="214"/>
      <c r="AA552" s="214"/>
      <c r="AB552" s="214"/>
      <c r="AC552" s="214"/>
    </row>
    <row r="553">
      <c r="A553" s="214"/>
      <c r="B553" s="214"/>
      <c r="C553" s="214"/>
      <c r="D553" s="214"/>
      <c r="E553" s="214"/>
      <c r="F553" s="214"/>
      <c r="G553" s="214"/>
      <c r="H553" s="328"/>
      <c r="I553" s="328"/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14"/>
      <c r="Y553" s="214"/>
      <c r="Z553" s="214"/>
      <c r="AA553" s="214"/>
      <c r="AB553" s="214"/>
      <c r="AC553" s="214"/>
    </row>
    <row r="554">
      <c r="A554" s="214"/>
      <c r="B554" s="214"/>
      <c r="C554" s="214"/>
      <c r="D554" s="214"/>
      <c r="E554" s="214"/>
      <c r="F554" s="214"/>
      <c r="G554" s="214"/>
      <c r="H554" s="328"/>
      <c r="I554" s="328"/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14"/>
      <c r="Y554" s="214"/>
      <c r="Z554" s="214"/>
      <c r="AA554" s="214"/>
      <c r="AB554" s="214"/>
      <c r="AC554" s="214"/>
    </row>
    <row r="555">
      <c r="A555" s="214"/>
      <c r="B555" s="214"/>
      <c r="C555" s="214"/>
      <c r="D555" s="214"/>
      <c r="E555" s="214"/>
      <c r="F555" s="214"/>
      <c r="G555" s="214"/>
      <c r="H555" s="328"/>
      <c r="I555" s="328"/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14"/>
      <c r="Y555" s="214"/>
      <c r="Z555" s="214"/>
      <c r="AA555" s="214"/>
      <c r="AB555" s="214"/>
      <c r="AC555" s="214"/>
    </row>
    <row r="556">
      <c r="A556" s="214"/>
      <c r="B556" s="214"/>
      <c r="C556" s="214"/>
      <c r="D556" s="214"/>
      <c r="E556" s="214"/>
      <c r="F556" s="214"/>
      <c r="G556" s="214"/>
      <c r="H556" s="328"/>
      <c r="I556" s="328"/>
      <c r="J556" s="214"/>
      <c r="K556" s="214"/>
      <c r="L556" s="214"/>
      <c r="M556" s="214"/>
      <c r="N556" s="214"/>
      <c r="O556" s="214"/>
      <c r="P556" s="214"/>
      <c r="Q556" s="214"/>
      <c r="R556" s="214"/>
      <c r="S556" s="214"/>
      <c r="T556" s="214"/>
      <c r="U556" s="214"/>
      <c r="V556" s="214"/>
      <c r="W556" s="214"/>
      <c r="X556" s="214"/>
      <c r="Y556" s="214"/>
      <c r="Z556" s="214"/>
      <c r="AA556" s="214"/>
      <c r="AB556" s="214"/>
      <c r="AC556" s="214"/>
    </row>
    <row r="557">
      <c r="A557" s="214"/>
      <c r="B557" s="214"/>
      <c r="C557" s="214"/>
      <c r="D557" s="214"/>
      <c r="E557" s="214"/>
      <c r="F557" s="214"/>
      <c r="G557" s="214"/>
      <c r="H557" s="328"/>
      <c r="I557" s="328"/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14"/>
      <c r="Y557" s="214"/>
      <c r="Z557" s="214"/>
      <c r="AA557" s="214"/>
      <c r="AB557" s="214"/>
      <c r="AC557" s="214"/>
    </row>
    <row r="558">
      <c r="A558" s="214"/>
      <c r="B558" s="214"/>
      <c r="C558" s="214"/>
      <c r="D558" s="214"/>
      <c r="E558" s="214"/>
      <c r="F558" s="214"/>
      <c r="G558" s="214"/>
      <c r="H558" s="328"/>
      <c r="I558" s="328"/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14"/>
      <c r="Y558" s="214"/>
      <c r="Z558" s="214"/>
      <c r="AA558" s="214"/>
      <c r="AB558" s="214"/>
      <c r="AC558" s="214"/>
    </row>
    <row r="559">
      <c r="A559" s="214"/>
      <c r="B559" s="214"/>
      <c r="C559" s="214"/>
      <c r="D559" s="214"/>
      <c r="E559" s="214"/>
      <c r="F559" s="214"/>
      <c r="G559" s="214"/>
      <c r="H559" s="328"/>
      <c r="I559" s="328"/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14"/>
      <c r="Y559" s="214"/>
      <c r="Z559" s="214"/>
      <c r="AA559" s="214"/>
      <c r="AB559" s="214"/>
      <c r="AC559" s="214"/>
    </row>
    <row r="560">
      <c r="A560" s="214"/>
      <c r="B560" s="214"/>
      <c r="C560" s="214"/>
      <c r="D560" s="214"/>
      <c r="E560" s="214"/>
      <c r="F560" s="214"/>
      <c r="G560" s="214"/>
      <c r="H560" s="328"/>
      <c r="I560" s="328"/>
      <c r="J560" s="214"/>
      <c r="K560" s="214"/>
      <c r="L560" s="214"/>
      <c r="M560" s="214"/>
      <c r="N560" s="214"/>
      <c r="O560" s="214"/>
      <c r="P560" s="214"/>
      <c r="Q560" s="214"/>
      <c r="R560" s="214"/>
      <c r="S560" s="214"/>
      <c r="T560" s="214"/>
      <c r="U560" s="214"/>
      <c r="V560" s="214"/>
      <c r="W560" s="214"/>
      <c r="X560" s="214"/>
      <c r="Y560" s="214"/>
      <c r="Z560" s="214"/>
      <c r="AA560" s="214"/>
      <c r="AB560" s="214"/>
      <c r="AC560" s="214"/>
    </row>
    <row r="561">
      <c r="A561" s="214"/>
      <c r="B561" s="214"/>
      <c r="C561" s="214"/>
      <c r="D561" s="214"/>
      <c r="E561" s="214"/>
      <c r="F561" s="214"/>
      <c r="G561" s="214"/>
      <c r="H561" s="328"/>
      <c r="I561" s="328"/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14"/>
      <c r="Y561" s="214"/>
      <c r="Z561" s="214"/>
      <c r="AA561" s="214"/>
      <c r="AB561" s="214"/>
      <c r="AC561" s="214"/>
    </row>
    <row r="562">
      <c r="A562" s="214"/>
      <c r="B562" s="214"/>
      <c r="C562" s="214"/>
      <c r="D562" s="214"/>
      <c r="E562" s="214"/>
      <c r="F562" s="214"/>
      <c r="G562" s="214"/>
      <c r="H562" s="328"/>
      <c r="I562" s="328"/>
      <c r="J562" s="214"/>
      <c r="K562" s="214"/>
      <c r="L562" s="214"/>
      <c r="M562" s="214"/>
      <c r="N562" s="214"/>
      <c r="O562" s="214"/>
      <c r="P562" s="214"/>
      <c r="Q562" s="214"/>
      <c r="R562" s="214"/>
      <c r="S562" s="214"/>
      <c r="T562" s="214"/>
      <c r="U562" s="214"/>
      <c r="V562" s="214"/>
      <c r="W562" s="214"/>
      <c r="X562" s="214"/>
      <c r="Y562" s="214"/>
      <c r="Z562" s="214"/>
      <c r="AA562" s="214"/>
      <c r="AB562" s="214"/>
      <c r="AC562" s="214"/>
    </row>
    <row r="563">
      <c r="A563" s="214"/>
      <c r="B563" s="214"/>
      <c r="C563" s="214"/>
      <c r="D563" s="214"/>
      <c r="E563" s="214"/>
      <c r="F563" s="214"/>
      <c r="G563" s="214"/>
      <c r="H563" s="328"/>
      <c r="I563" s="328"/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  <c r="AA563" s="214"/>
      <c r="AB563" s="214"/>
      <c r="AC563" s="214"/>
    </row>
    <row r="564">
      <c r="A564" s="214"/>
      <c r="B564" s="214"/>
      <c r="C564" s="214"/>
      <c r="D564" s="214"/>
      <c r="E564" s="214"/>
      <c r="F564" s="214"/>
      <c r="G564" s="214"/>
      <c r="H564" s="328"/>
      <c r="I564" s="328"/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14"/>
      <c r="Y564" s="214"/>
      <c r="Z564" s="214"/>
      <c r="AA564" s="214"/>
      <c r="AB564" s="214"/>
      <c r="AC564" s="214"/>
    </row>
    <row r="565">
      <c r="A565" s="214"/>
      <c r="B565" s="214"/>
      <c r="C565" s="214"/>
      <c r="D565" s="214"/>
      <c r="E565" s="214"/>
      <c r="F565" s="214"/>
      <c r="G565" s="214"/>
      <c r="H565" s="328"/>
      <c r="I565" s="328"/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  <c r="AA565" s="214"/>
      <c r="AB565" s="214"/>
      <c r="AC565" s="214"/>
    </row>
    <row r="566">
      <c r="A566" s="214"/>
      <c r="B566" s="214"/>
      <c r="C566" s="214"/>
      <c r="D566" s="214"/>
      <c r="E566" s="214"/>
      <c r="F566" s="214"/>
      <c r="G566" s="214"/>
      <c r="H566" s="328"/>
      <c r="I566" s="328"/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  <c r="AA566" s="214"/>
      <c r="AB566" s="214"/>
      <c r="AC566" s="214"/>
    </row>
    <row r="567">
      <c r="A567" s="214"/>
      <c r="B567" s="214"/>
      <c r="C567" s="214"/>
      <c r="D567" s="214"/>
      <c r="E567" s="214"/>
      <c r="F567" s="214"/>
      <c r="G567" s="214"/>
      <c r="H567" s="328"/>
      <c r="I567" s="328"/>
      <c r="J567" s="214"/>
      <c r="K567" s="214"/>
      <c r="L567" s="214"/>
      <c r="M567" s="214"/>
      <c r="N567" s="214"/>
      <c r="O567" s="214"/>
      <c r="P567" s="214"/>
      <c r="Q567" s="214"/>
      <c r="R567" s="214"/>
      <c r="S567" s="214"/>
      <c r="T567" s="214"/>
      <c r="U567" s="214"/>
      <c r="V567" s="214"/>
      <c r="W567" s="214"/>
      <c r="X567" s="214"/>
      <c r="Y567" s="214"/>
      <c r="Z567" s="214"/>
      <c r="AA567" s="214"/>
      <c r="AB567" s="214"/>
      <c r="AC567" s="214"/>
    </row>
    <row r="568">
      <c r="A568" s="214"/>
      <c r="B568" s="214"/>
      <c r="C568" s="214"/>
      <c r="D568" s="214"/>
      <c r="E568" s="214"/>
      <c r="F568" s="214"/>
      <c r="G568" s="214"/>
      <c r="H568" s="328"/>
      <c r="I568" s="328"/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14"/>
      <c r="Y568" s="214"/>
      <c r="Z568" s="214"/>
      <c r="AA568" s="214"/>
      <c r="AB568" s="214"/>
      <c r="AC568" s="214"/>
    </row>
    <row r="569">
      <c r="A569" s="214"/>
      <c r="B569" s="214"/>
      <c r="C569" s="214"/>
      <c r="D569" s="214"/>
      <c r="E569" s="214"/>
      <c r="F569" s="214"/>
      <c r="G569" s="214"/>
      <c r="H569" s="328"/>
      <c r="I569" s="328"/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  <c r="AA569" s="214"/>
      <c r="AB569" s="214"/>
      <c r="AC569" s="214"/>
    </row>
    <row r="570">
      <c r="A570" s="214"/>
      <c r="B570" s="214"/>
      <c r="C570" s="214"/>
      <c r="D570" s="214"/>
      <c r="E570" s="214"/>
      <c r="F570" s="214"/>
      <c r="G570" s="214"/>
      <c r="H570" s="328"/>
      <c r="I570" s="328"/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14"/>
      <c r="Y570" s="214"/>
      <c r="Z570" s="214"/>
      <c r="AA570" s="214"/>
      <c r="AB570" s="214"/>
      <c r="AC570" s="214"/>
    </row>
    <row r="571">
      <c r="A571" s="214"/>
      <c r="B571" s="214"/>
      <c r="C571" s="214"/>
      <c r="D571" s="214"/>
      <c r="E571" s="214"/>
      <c r="F571" s="214"/>
      <c r="G571" s="214"/>
      <c r="H571" s="328"/>
      <c r="I571" s="328"/>
      <c r="J571" s="214"/>
      <c r="K571" s="214"/>
      <c r="L571" s="214"/>
      <c r="M571" s="214"/>
      <c r="N571" s="214"/>
      <c r="O571" s="214"/>
      <c r="P571" s="214"/>
      <c r="Q571" s="214"/>
      <c r="R571" s="214"/>
      <c r="S571" s="214"/>
      <c r="T571" s="214"/>
      <c r="U571" s="214"/>
      <c r="V571" s="214"/>
      <c r="W571" s="214"/>
      <c r="X571" s="214"/>
      <c r="Y571" s="214"/>
      <c r="Z571" s="214"/>
      <c r="AA571" s="214"/>
      <c r="AB571" s="214"/>
      <c r="AC571" s="214"/>
    </row>
    <row r="572">
      <c r="A572" s="214"/>
      <c r="B572" s="214"/>
      <c r="C572" s="214"/>
      <c r="D572" s="214"/>
      <c r="E572" s="214"/>
      <c r="F572" s="214"/>
      <c r="G572" s="214"/>
      <c r="H572" s="328"/>
      <c r="I572" s="328"/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14"/>
      <c r="Y572" s="214"/>
      <c r="Z572" s="214"/>
      <c r="AA572" s="214"/>
      <c r="AB572" s="214"/>
      <c r="AC572" s="214"/>
    </row>
    <row r="573">
      <c r="A573" s="214"/>
      <c r="B573" s="214"/>
      <c r="C573" s="214"/>
      <c r="D573" s="214"/>
      <c r="E573" s="214"/>
      <c r="F573" s="214"/>
      <c r="G573" s="214"/>
      <c r="H573" s="328"/>
      <c r="I573" s="328"/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  <c r="AA573" s="214"/>
      <c r="AB573" s="214"/>
      <c r="AC573" s="214"/>
    </row>
    <row r="574">
      <c r="A574" s="214"/>
      <c r="B574" s="214"/>
      <c r="C574" s="214"/>
      <c r="D574" s="214"/>
      <c r="E574" s="214"/>
      <c r="F574" s="214"/>
      <c r="G574" s="214"/>
      <c r="H574" s="328"/>
      <c r="I574" s="328"/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  <c r="AA574" s="214"/>
      <c r="AB574" s="214"/>
      <c r="AC574" s="214"/>
    </row>
    <row r="575">
      <c r="A575" s="214"/>
      <c r="B575" s="214"/>
      <c r="C575" s="214"/>
      <c r="D575" s="214"/>
      <c r="E575" s="214"/>
      <c r="F575" s="214"/>
      <c r="G575" s="214"/>
      <c r="H575" s="328"/>
      <c r="I575" s="328"/>
      <c r="J575" s="214"/>
      <c r="K575" s="214"/>
      <c r="L575" s="214"/>
      <c r="M575" s="214"/>
      <c r="N575" s="214"/>
      <c r="O575" s="214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  <c r="AA575" s="214"/>
      <c r="AB575" s="214"/>
      <c r="AC575" s="214"/>
    </row>
    <row r="576">
      <c r="A576" s="214"/>
      <c r="B576" s="214"/>
      <c r="C576" s="214"/>
      <c r="D576" s="214"/>
      <c r="E576" s="214"/>
      <c r="F576" s="214"/>
      <c r="G576" s="214"/>
      <c r="H576" s="328"/>
      <c r="I576" s="328"/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  <c r="AA576" s="214"/>
      <c r="AB576" s="214"/>
      <c r="AC576" s="214"/>
    </row>
    <row r="577">
      <c r="A577" s="214"/>
      <c r="B577" s="214"/>
      <c r="C577" s="214"/>
      <c r="D577" s="214"/>
      <c r="E577" s="214"/>
      <c r="F577" s="214"/>
      <c r="G577" s="214"/>
      <c r="H577" s="328"/>
      <c r="I577" s="328"/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  <c r="AA577" s="214"/>
      <c r="AB577" s="214"/>
      <c r="AC577" s="214"/>
    </row>
    <row r="578">
      <c r="A578" s="214"/>
      <c r="B578" s="214"/>
      <c r="C578" s="214"/>
      <c r="D578" s="214"/>
      <c r="E578" s="214"/>
      <c r="F578" s="214"/>
      <c r="G578" s="214"/>
      <c r="H578" s="328"/>
      <c r="I578" s="328"/>
      <c r="J578" s="214"/>
      <c r="K578" s="214"/>
      <c r="L578" s="214"/>
      <c r="M578" s="214"/>
      <c r="N578" s="214"/>
      <c r="O578" s="214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  <c r="AA578" s="214"/>
      <c r="AB578" s="214"/>
      <c r="AC578" s="214"/>
    </row>
    <row r="579">
      <c r="A579" s="214"/>
      <c r="B579" s="214"/>
      <c r="C579" s="214"/>
      <c r="D579" s="214"/>
      <c r="E579" s="214"/>
      <c r="F579" s="214"/>
      <c r="G579" s="214"/>
      <c r="H579" s="328"/>
      <c r="I579" s="328"/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14"/>
      <c r="Y579" s="214"/>
      <c r="Z579" s="214"/>
      <c r="AA579" s="214"/>
      <c r="AB579" s="214"/>
      <c r="AC579" s="214"/>
    </row>
    <row r="580">
      <c r="A580" s="214"/>
      <c r="B580" s="214"/>
      <c r="C580" s="214"/>
      <c r="D580" s="214"/>
      <c r="E580" s="214"/>
      <c r="F580" s="214"/>
      <c r="G580" s="214"/>
      <c r="H580" s="328"/>
      <c r="I580" s="328"/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  <c r="AA580" s="214"/>
      <c r="AB580" s="214"/>
      <c r="AC580" s="214"/>
    </row>
    <row r="581">
      <c r="A581" s="214"/>
      <c r="B581" s="214"/>
      <c r="C581" s="214"/>
      <c r="D581" s="214"/>
      <c r="E581" s="214"/>
      <c r="F581" s="214"/>
      <c r="G581" s="214"/>
      <c r="H581" s="328"/>
      <c r="I581" s="328"/>
      <c r="J581" s="214"/>
      <c r="K581" s="214"/>
      <c r="L581" s="214"/>
      <c r="M581" s="214"/>
      <c r="N581" s="214"/>
      <c r="O581" s="214"/>
      <c r="P581" s="214"/>
      <c r="Q581" s="214"/>
      <c r="R581" s="214"/>
      <c r="S581" s="214"/>
      <c r="T581" s="214"/>
      <c r="U581" s="214"/>
      <c r="V581" s="214"/>
      <c r="W581" s="214"/>
      <c r="X581" s="214"/>
      <c r="Y581" s="214"/>
      <c r="Z581" s="214"/>
      <c r="AA581" s="214"/>
      <c r="AB581" s="214"/>
      <c r="AC581" s="214"/>
    </row>
    <row r="582">
      <c r="A582" s="214"/>
      <c r="B582" s="214"/>
      <c r="C582" s="214"/>
      <c r="D582" s="214"/>
      <c r="E582" s="214"/>
      <c r="F582" s="214"/>
      <c r="G582" s="214"/>
      <c r="H582" s="328"/>
      <c r="I582" s="328"/>
      <c r="J582" s="214"/>
      <c r="K582" s="214"/>
      <c r="L582" s="214"/>
      <c r="M582" s="214"/>
      <c r="N582" s="214"/>
      <c r="O582" s="214"/>
      <c r="P582" s="214"/>
      <c r="Q582" s="214"/>
      <c r="R582" s="214"/>
      <c r="S582" s="214"/>
      <c r="T582" s="214"/>
      <c r="U582" s="214"/>
      <c r="V582" s="214"/>
      <c r="W582" s="214"/>
      <c r="X582" s="214"/>
      <c r="Y582" s="214"/>
      <c r="Z582" s="214"/>
      <c r="AA582" s="214"/>
      <c r="AB582" s="214"/>
      <c r="AC582" s="214"/>
    </row>
    <row r="583">
      <c r="A583" s="214"/>
      <c r="B583" s="214"/>
      <c r="C583" s="214"/>
      <c r="D583" s="214"/>
      <c r="E583" s="214"/>
      <c r="F583" s="214"/>
      <c r="G583" s="214"/>
      <c r="H583" s="328"/>
      <c r="I583" s="328"/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14"/>
      <c r="Y583" s="214"/>
      <c r="Z583" s="214"/>
      <c r="AA583" s="214"/>
      <c r="AB583" s="214"/>
      <c r="AC583" s="214"/>
    </row>
    <row r="584">
      <c r="A584" s="214"/>
      <c r="B584" s="214"/>
      <c r="C584" s="214"/>
      <c r="D584" s="214"/>
      <c r="E584" s="214"/>
      <c r="F584" s="214"/>
      <c r="G584" s="214"/>
      <c r="H584" s="328"/>
      <c r="I584" s="328"/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  <c r="AA584" s="214"/>
      <c r="AB584" s="214"/>
      <c r="AC584" s="214"/>
    </row>
    <row r="585">
      <c r="A585" s="214"/>
      <c r="B585" s="214"/>
      <c r="C585" s="214"/>
      <c r="D585" s="214"/>
      <c r="E585" s="214"/>
      <c r="F585" s="214"/>
      <c r="G585" s="214"/>
      <c r="H585" s="328"/>
      <c r="I585" s="328"/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  <c r="AA585" s="214"/>
      <c r="AB585" s="214"/>
      <c r="AC585" s="214"/>
    </row>
    <row r="586">
      <c r="A586" s="214"/>
      <c r="B586" s="214"/>
      <c r="C586" s="214"/>
      <c r="D586" s="214"/>
      <c r="E586" s="214"/>
      <c r="F586" s="214"/>
      <c r="G586" s="214"/>
      <c r="H586" s="328"/>
      <c r="I586" s="328"/>
      <c r="J586" s="214"/>
      <c r="K586" s="214"/>
      <c r="L586" s="214"/>
      <c r="M586" s="214"/>
      <c r="N586" s="214"/>
      <c r="O586" s="214"/>
      <c r="P586" s="214"/>
      <c r="Q586" s="214"/>
      <c r="R586" s="214"/>
      <c r="S586" s="214"/>
      <c r="T586" s="214"/>
      <c r="U586" s="214"/>
      <c r="V586" s="214"/>
      <c r="W586" s="214"/>
      <c r="X586" s="214"/>
      <c r="Y586" s="214"/>
      <c r="Z586" s="214"/>
      <c r="AA586" s="214"/>
      <c r="AB586" s="214"/>
      <c r="AC586" s="214"/>
    </row>
    <row r="587">
      <c r="A587" s="214"/>
      <c r="B587" s="214"/>
      <c r="C587" s="214"/>
      <c r="D587" s="214"/>
      <c r="E587" s="214"/>
      <c r="F587" s="214"/>
      <c r="G587" s="214"/>
      <c r="H587" s="328"/>
      <c r="I587" s="328"/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  <c r="AA587" s="214"/>
      <c r="AB587" s="214"/>
      <c r="AC587" s="214"/>
    </row>
    <row r="588">
      <c r="A588" s="214"/>
      <c r="B588" s="214"/>
      <c r="C588" s="214"/>
      <c r="D588" s="214"/>
      <c r="E588" s="214"/>
      <c r="F588" s="214"/>
      <c r="G588" s="214"/>
      <c r="H588" s="328"/>
      <c r="I588" s="328"/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14"/>
      <c r="Y588" s="214"/>
      <c r="Z588" s="214"/>
      <c r="AA588" s="214"/>
      <c r="AB588" s="214"/>
      <c r="AC588" s="214"/>
    </row>
    <row r="589">
      <c r="A589" s="214"/>
      <c r="B589" s="214"/>
      <c r="C589" s="214"/>
      <c r="D589" s="214"/>
      <c r="E589" s="214"/>
      <c r="F589" s="214"/>
      <c r="G589" s="214"/>
      <c r="H589" s="328"/>
      <c r="I589" s="328"/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14"/>
      <c r="Y589" s="214"/>
      <c r="Z589" s="214"/>
      <c r="AA589" s="214"/>
      <c r="AB589" s="214"/>
      <c r="AC589" s="214"/>
    </row>
    <row r="590">
      <c r="A590" s="214"/>
      <c r="B590" s="214"/>
      <c r="C590" s="214"/>
      <c r="D590" s="214"/>
      <c r="E590" s="214"/>
      <c r="F590" s="214"/>
      <c r="G590" s="214"/>
      <c r="H590" s="328"/>
      <c r="I590" s="328"/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14"/>
      <c r="Y590" s="214"/>
      <c r="Z590" s="214"/>
      <c r="AA590" s="214"/>
      <c r="AB590" s="214"/>
      <c r="AC590" s="214"/>
    </row>
    <row r="591">
      <c r="A591" s="214"/>
      <c r="B591" s="214"/>
      <c r="C591" s="214"/>
      <c r="D591" s="214"/>
      <c r="E591" s="214"/>
      <c r="F591" s="214"/>
      <c r="G591" s="214"/>
      <c r="H591" s="328"/>
      <c r="I591" s="328"/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14"/>
      <c r="Y591" s="214"/>
      <c r="Z591" s="214"/>
      <c r="AA591" s="214"/>
      <c r="AB591" s="214"/>
      <c r="AC591" s="214"/>
    </row>
    <row r="592">
      <c r="A592" s="214"/>
      <c r="B592" s="214"/>
      <c r="C592" s="214"/>
      <c r="D592" s="214"/>
      <c r="E592" s="214"/>
      <c r="F592" s="214"/>
      <c r="G592" s="214"/>
      <c r="H592" s="328"/>
      <c r="I592" s="328"/>
      <c r="J592" s="214"/>
      <c r="K592" s="214"/>
      <c r="L592" s="214"/>
      <c r="M592" s="214"/>
      <c r="N592" s="214"/>
      <c r="O592" s="214"/>
      <c r="P592" s="214"/>
      <c r="Q592" s="214"/>
      <c r="R592" s="214"/>
      <c r="S592" s="214"/>
      <c r="T592" s="214"/>
      <c r="U592" s="214"/>
      <c r="V592" s="214"/>
      <c r="W592" s="214"/>
      <c r="X592" s="214"/>
      <c r="Y592" s="214"/>
      <c r="Z592" s="214"/>
      <c r="AA592" s="214"/>
      <c r="AB592" s="214"/>
      <c r="AC592" s="214"/>
    </row>
    <row r="593">
      <c r="A593" s="214"/>
      <c r="B593" s="214"/>
      <c r="C593" s="214"/>
      <c r="D593" s="214"/>
      <c r="E593" s="214"/>
      <c r="F593" s="214"/>
      <c r="G593" s="214"/>
      <c r="H593" s="328"/>
      <c r="I593" s="328"/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14"/>
      <c r="Y593" s="214"/>
      <c r="Z593" s="214"/>
      <c r="AA593" s="214"/>
      <c r="AB593" s="214"/>
      <c r="AC593" s="214"/>
    </row>
    <row r="594">
      <c r="A594" s="214"/>
      <c r="B594" s="214"/>
      <c r="C594" s="214"/>
      <c r="D594" s="214"/>
      <c r="E594" s="214"/>
      <c r="F594" s="214"/>
      <c r="G594" s="214"/>
      <c r="H594" s="328"/>
      <c r="I594" s="328"/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14"/>
      <c r="Y594" s="214"/>
      <c r="Z594" s="214"/>
      <c r="AA594" s="214"/>
      <c r="AB594" s="214"/>
      <c r="AC594" s="214"/>
    </row>
    <row r="595">
      <c r="A595" s="214"/>
      <c r="B595" s="214"/>
      <c r="C595" s="214"/>
      <c r="D595" s="214"/>
      <c r="E595" s="214"/>
      <c r="F595" s="214"/>
      <c r="G595" s="214"/>
      <c r="H595" s="328"/>
      <c r="I595" s="328"/>
      <c r="J595" s="21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4"/>
      <c r="V595" s="214"/>
      <c r="W595" s="214"/>
      <c r="X595" s="214"/>
      <c r="Y595" s="214"/>
      <c r="Z595" s="214"/>
      <c r="AA595" s="214"/>
      <c r="AB595" s="214"/>
      <c r="AC595" s="214"/>
    </row>
    <row r="596">
      <c r="A596" s="214"/>
      <c r="B596" s="214"/>
      <c r="C596" s="214"/>
      <c r="D596" s="214"/>
      <c r="E596" s="214"/>
      <c r="F596" s="214"/>
      <c r="G596" s="214"/>
      <c r="H596" s="328"/>
      <c r="I596" s="328"/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  <c r="AA596" s="214"/>
      <c r="AB596" s="214"/>
      <c r="AC596" s="214"/>
    </row>
    <row r="597">
      <c r="A597" s="214"/>
      <c r="B597" s="214"/>
      <c r="C597" s="214"/>
      <c r="D597" s="214"/>
      <c r="E597" s="214"/>
      <c r="F597" s="214"/>
      <c r="G597" s="214"/>
      <c r="H597" s="328"/>
      <c r="I597" s="328"/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  <c r="AA597" s="214"/>
      <c r="AB597" s="214"/>
      <c r="AC597" s="214"/>
    </row>
    <row r="598">
      <c r="A598" s="214"/>
      <c r="B598" s="214"/>
      <c r="C598" s="214"/>
      <c r="D598" s="214"/>
      <c r="E598" s="214"/>
      <c r="F598" s="214"/>
      <c r="G598" s="214"/>
      <c r="H598" s="328"/>
      <c r="I598" s="328"/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  <c r="AA598" s="214"/>
      <c r="AB598" s="214"/>
      <c r="AC598" s="214"/>
    </row>
    <row r="599">
      <c r="A599" s="214"/>
      <c r="B599" s="214"/>
      <c r="C599" s="214"/>
      <c r="D599" s="214"/>
      <c r="E599" s="214"/>
      <c r="F599" s="214"/>
      <c r="G599" s="214"/>
      <c r="H599" s="328"/>
      <c r="I599" s="328"/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  <c r="AA599" s="214"/>
      <c r="AB599" s="214"/>
      <c r="AC599" s="214"/>
    </row>
    <row r="600">
      <c r="A600" s="214"/>
      <c r="B600" s="214"/>
      <c r="C600" s="214"/>
      <c r="D600" s="214"/>
      <c r="E600" s="214"/>
      <c r="F600" s="214"/>
      <c r="G600" s="214"/>
      <c r="H600" s="328"/>
      <c r="I600" s="328"/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  <c r="AA600" s="214"/>
      <c r="AB600" s="214"/>
      <c r="AC600" s="214"/>
    </row>
    <row r="601">
      <c r="A601" s="214"/>
      <c r="B601" s="214"/>
      <c r="C601" s="214"/>
      <c r="D601" s="214"/>
      <c r="E601" s="214"/>
      <c r="F601" s="214"/>
      <c r="G601" s="214"/>
      <c r="H601" s="328"/>
      <c r="I601" s="328"/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  <c r="AA601" s="214"/>
      <c r="AB601" s="214"/>
      <c r="AC601" s="214"/>
    </row>
    <row r="602">
      <c r="A602" s="214"/>
      <c r="B602" s="214"/>
      <c r="C602" s="214"/>
      <c r="D602" s="214"/>
      <c r="E602" s="214"/>
      <c r="F602" s="214"/>
      <c r="G602" s="214"/>
      <c r="H602" s="328"/>
      <c r="I602" s="328"/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  <c r="AA602" s="214"/>
      <c r="AB602" s="214"/>
      <c r="AC602" s="214"/>
    </row>
    <row r="603">
      <c r="A603" s="214"/>
      <c r="B603" s="214"/>
      <c r="C603" s="214"/>
      <c r="D603" s="214"/>
      <c r="E603" s="214"/>
      <c r="F603" s="214"/>
      <c r="G603" s="214"/>
      <c r="H603" s="328"/>
      <c r="I603" s="328"/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  <c r="AA603" s="214"/>
      <c r="AB603" s="214"/>
      <c r="AC603" s="214"/>
    </row>
    <row r="604">
      <c r="A604" s="214"/>
      <c r="B604" s="214"/>
      <c r="C604" s="214"/>
      <c r="D604" s="214"/>
      <c r="E604" s="214"/>
      <c r="F604" s="214"/>
      <c r="G604" s="214"/>
      <c r="H604" s="328"/>
      <c r="I604" s="328"/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  <c r="AA604" s="214"/>
      <c r="AB604" s="214"/>
      <c r="AC604" s="214"/>
    </row>
    <row r="605">
      <c r="A605" s="214"/>
      <c r="B605" s="214"/>
      <c r="C605" s="214"/>
      <c r="D605" s="214"/>
      <c r="E605" s="214"/>
      <c r="F605" s="214"/>
      <c r="G605" s="214"/>
      <c r="H605" s="328"/>
      <c r="I605" s="328"/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  <c r="AA605" s="214"/>
      <c r="AB605" s="214"/>
      <c r="AC605" s="214"/>
    </row>
    <row r="606">
      <c r="A606" s="214"/>
      <c r="B606" s="214"/>
      <c r="C606" s="214"/>
      <c r="D606" s="214"/>
      <c r="E606" s="214"/>
      <c r="F606" s="214"/>
      <c r="G606" s="214"/>
      <c r="H606" s="328"/>
      <c r="I606" s="328"/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  <c r="AA606" s="214"/>
      <c r="AB606" s="214"/>
      <c r="AC606" s="214"/>
    </row>
    <row r="607">
      <c r="A607" s="214"/>
      <c r="B607" s="214"/>
      <c r="C607" s="214"/>
      <c r="D607" s="214"/>
      <c r="E607" s="214"/>
      <c r="F607" s="214"/>
      <c r="G607" s="214"/>
      <c r="H607" s="328"/>
      <c r="I607" s="328"/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  <c r="AA607" s="214"/>
      <c r="AB607" s="214"/>
      <c r="AC607" s="214"/>
    </row>
    <row r="608">
      <c r="A608" s="214"/>
      <c r="B608" s="214"/>
      <c r="C608" s="214"/>
      <c r="D608" s="214"/>
      <c r="E608" s="214"/>
      <c r="F608" s="214"/>
      <c r="G608" s="214"/>
      <c r="H608" s="328"/>
      <c r="I608" s="328"/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  <c r="AA608" s="214"/>
      <c r="AB608" s="214"/>
      <c r="AC608" s="214"/>
    </row>
    <row r="609">
      <c r="A609" s="214"/>
      <c r="B609" s="214"/>
      <c r="C609" s="214"/>
      <c r="D609" s="214"/>
      <c r="E609" s="214"/>
      <c r="F609" s="214"/>
      <c r="G609" s="214"/>
      <c r="H609" s="328"/>
      <c r="I609" s="328"/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  <c r="AA609" s="214"/>
      <c r="AB609" s="214"/>
      <c r="AC609" s="214"/>
    </row>
    <row r="610">
      <c r="A610" s="214"/>
      <c r="B610" s="214"/>
      <c r="C610" s="214"/>
      <c r="D610" s="214"/>
      <c r="E610" s="214"/>
      <c r="F610" s="214"/>
      <c r="G610" s="214"/>
      <c r="H610" s="328"/>
      <c r="I610" s="328"/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  <c r="AA610" s="214"/>
      <c r="AB610" s="214"/>
      <c r="AC610" s="214"/>
    </row>
    <row r="611">
      <c r="A611" s="214"/>
      <c r="B611" s="214"/>
      <c r="C611" s="214"/>
      <c r="D611" s="214"/>
      <c r="E611" s="214"/>
      <c r="F611" s="214"/>
      <c r="G611" s="214"/>
      <c r="H611" s="328"/>
      <c r="I611" s="328"/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  <c r="AA611" s="214"/>
      <c r="AB611" s="214"/>
      <c r="AC611" s="214"/>
    </row>
    <row r="612">
      <c r="A612" s="214"/>
      <c r="B612" s="214"/>
      <c r="C612" s="214"/>
      <c r="D612" s="214"/>
      <c r="E612" s="214"/>
      <c r="F612" s="214"/>
      <c r="G612" s="214"/>
      <c r="H612" s="328"/>
      <c r="I612" s="328"/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  <c r="AA612" s="214"/>
      <c r="AB612" s="214"/>
      <c r="AC612" s="214"/>
    </row>
    <row r="613">
      <c r="A613" s="214"/>
      <c r="B613" s="214"/>
      <c r="C613" s="214"/>
      <c r="D613" s="214"/>
      <c r="E613" s="214"/>
      <c r="F613" s="214"/>
      <c r="G613" s="214"/>
      <c r="H613" s="328"/>
      <c r="I613" s="328"/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  <c r="AA613" s="214"/>
      <c r="AB613" s="214"/>
      <c r="AC613" s="214"/>
    </row>
    <row r="614">
      <c r="A614" s="214"/>
      <c r="B614" s="214"/>
      <c r="C614" s="214"/>
      <c r="D614" s="214"/>
      <c r="E614" s="214"/>
      <c r="F614" s="214"/>
      <c r="G614" s="214"/>
      <c r="H614" s="328"/>
      <c r="I614" s="328"/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  <c r="AA614" s="214"/>
      <c r="AB614" s="214"/>
      <c r="AC614" s="214"/>
    </row>
    <row r="615">
      <c r="A615" s="214"/>
      <c r="B615" s="214"/>
      <c r="C615" s="214"/>
      <c r="D615" s="214"/>
      <c r="E615" s="214"/>
      <c r="F615" s="214"/>
      <c r="G615" s="214"/>
      <c r="H615" s="328"/>
      <c r="I615" s="328"/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  <c r="AA615" s="214"/>
      <c r="AB615" s="214"/>
      <c r="AC615" s="214"/>
    </row>
    <row r="616">
      <c r="A616" s="214"/>
      <c r="B616" s="214"/>
      <c r="C616" s="214"/>
      <c r="D616" s="214"/>
      <c r="E616" s="214"/>
      <c r="F616" s="214"/>
      <c r="G616" s="214"/>
      <c r="H616" s="328"/>
      <c r="I616" s="328"/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  <c r="AA616" s="214"/>
      <c r="AB616" s="214"/>
      <c r="AC616" s="214"/>
    </row>
    <row r="617">
      <c r="A617" s="214"/>
      <c r="B617" s="214"/>
      <c r="C617" s="214"/>
      <c r="D617" s="214"/>
      <c r="E617" s="214"/>
      <c r="F617" s="214"/>
      <c r="G617" s="214"/>
      <c r="H617" s="328"/>
      <c r="I617" s="328"/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  <c r="AA617" s="214"/>
      <c r="AB617" s="214"/>
      <c r="AC617" s="214"/>
    </row>
    <row r="618">
      <c r="A618" s="214"/>
      <c r="B618" s="214"/>
      <c r="C618" s="214"/>
      <c r="D618" s="214"/>
      <c r="E618" s="214"/>
      <c r="F618" s="214"/>
      <c r="G618" s="214"/>
      <c r="H618" s="328"/>
      <c r="I618" s="328"/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  <c r="AA618" s="214"/>
      <c r="AB618" s="214"/>
      <c r="AC618" s="214"/>
    </row>
    <row r="619">
      <c r="A619" s="214"/>
      <c r="B619" s="214"/>
      <c r="C619" s="214"/>
      <c r="D619" s="214"/>
      <c r="E619" s="214"/>
      <c r="F619" s="214"/>
      <c r="G619" s="214"/>
      <c r="H619" s="328"/>
      <c r="I619" s="328"/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  <c r="AA619" s="214"/>
      <c r="AB619" s="214"/>
      <c r="AC619" s="214"/>
    </row>
    <row r="620">
      <c r="A620" s="214"/>
      <c r="B620" s="214"/>
      <c r="C620" s="214"/>
      <c r="D620" s="214"/>
      <c r="E620" s="214"/>
      <c r="F620" s="214"/>
      <c r="G620" s="214"/>
      <c r="H620" s="328"/>
      <c r="I620" s="328"/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  <c r="AA620" s="214"/>
      <c r="AB620" s="214"/>
      <c r="AC620" s="214"/>
    </row>
    <row r="621">
      <c r="A621" s="214"/>
      <c r="B621" s="214"/>
      <c r="C621" s="214"/>
      <c r="D621" s="214"/>
      <c r="E621" s="214"/>
      <c r="F621" s="214"/>
      <c r="G621" s="214"/>
      <c r="H621" s="328"/>
      <c r="I621" s="328"/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  <c r="AA621" s="214"/>
      <c r="AB621" s="214"/>
      <c r="AC621" s="214"/>
    </row>
    <row r="622">
      <c r="A622" s="214"/>
      <c r="B622" s="214"/>
      <c r="C622" s="214"/>
      <c r="D622" s="214"/>
      <c r="E622" s="214"/>
      <c r="F622" s="214"/>
      <c r="G622" s="214"/>
      <c r="H622" s="328"/>
      <c r="I622" s="328"/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  <c r="AA622" s="214"/>
      <c r="AB622" s="214"/>
      <c r="AC622" s="214"/>
    </row>
    <row r="623">
      <c r="A623" s="214"/>
      <c r="B623" s="214"/>
      <c r="C623" s="214"/>
      <c r="D623" s="214"/>
      <c r="E623" s="214"/>
      <c r="F623" s="214"/>
      <c r="G623" s="214"/>
      <c r="H623" s="328"/>
      <c r="I623" s="328"/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  <c r="AA623" s="214"/>
      <c r="AB623" s="214"/>
      <c r="AC623" s="214"/>
    </row>
    <row r="624">
      <c r="A624" s="214"/>
      <c r="B624" s="214"/>
      <c r="C624" s="214"/>
      <c r="D624" s="214"/>
      <c r="E624" s="214"/>
      <c r="F624" s="214"/>
      <c r="G624" s="214"/>
      <c r="H624" s="328"/>
      <c r="I624" s="328"/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  <c r="AA624" s="214"/>
      <c r="AB624" s="214"/>
      <c r="AC624" s="214"/>
    </row>
    <row r="625">
      <c r="A625" s="214"/>
      <c r="B625" s="214"/>
      <c r="C625" s="214"/>
      <c r="D625" s="214"/>
      <c r="E625" s="214"/>
      <c r="F625" s="214"/>
      <c r="G625" s="214"/>
      <c r="H625" s="328"/>
      <c r="I625" s="328"/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  <c r="AA625" s="214"/>
      <c r="AB625" s="214"/>
      <c r="AC625" s="214"/>
    </row>
    <row r="626">
      <c r="A626" s="214"/>
      <c r="B626" s="214"/>
      <c r="C626" s="214"/>
      <c r="D626" s="214"/>
      <c r="E626" s="214"/>
      <c r="F626" s="214"/>
      <c r="G626" s="214"/>
      <c r="H626" s="328"/>
      <c r="I626" s="328"/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  <c r="AA626" s="214"/>
      <c r="AB626" s="214"/>
      <c r="AC626" s="214"/>
    </row>
    <row r="627">
      <c r="A627" s="214"/>
      <c r="B627" s="214"/>
      <c r="C627" s="214"/>
      <c r="D627" s="214"/>
      <c r="E627" s="214"/>
      <c r="F627" s="214"/>
      <c r="G627" s="214"/>
      <c r="H627" s="328"/>
      <c r="I627" s="328"/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  <c r="AA627" s="214"/>
      <c r="AB627" s="214"/>
      <c r="AC627" s="214"/>
    </row>
    <row r="628">
      <c r="A628" s="214"/>
      <c r="B628" s="214"/>
      <c r="C628" s="214"/>
      <c r="D628" s="214"/>
      <c r="E628" s="214"/>
      <c r="F628" s="214"/>
      <c r="G628" s="214"/>
      <c r="H628" s="328"/>
      <c r="I628" s="328"/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  <c r="AA628" s="214"/>
      <c r="AB628" s="214"/>
      <c r="AC628" s="214"/>
    </row>
    <row r="629">
      <c r="A629" s="214"/>
      <c r="B629" s="214"/>
      <c r="C629" s="214"/>
      <c r="D629" s="214"/>
      <c r="E629" s="214"/>
      <c r="F629" s="214"/>
      <c r="G629" s="214"/>
      <c r="H629" s="328"/>
      <c r="I629" s="328"/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  <c r="AA629" s="214"/>
      <c r="AB629" s="214"/>
      <c r="AC629" s="214"/>
    </row>
    <row r="630">
      <c r="A630" s="214"/>
      <c r="B630" s="214"/>
      <c r="C630" s="214"/>
      <c r="D630" s="214"/>
      <c r="E630" s="214"/>
      <c r="F630" s="214"/>
      <c r="G630" s="214"/>
      <c r="H630" s="328"/>
      <c r="I630" s="328"/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  <c r="AA630" s="214"/>
      <c r="AB630" s="214"/>
      <c r="AC630" s="214"/>
    </row>
    <row r="631">
      <c r="A631" s="214"/>
      <c r="B631" s="214"/>
      <c r="C631" s="214"/>
      <c r="D631" s="214"/>
      <c r="E631" s="214"/>
      <c r="F631" s="214"/>
      <c r="G631" s="214"/>
      <c r="H631" s="328"/>
      <c r="I631" s="328"/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  <c r="AA631" s="214"/>
      <c r="AB631" s="214"/>
      <c r="AC631" s="214"/>
    </row>
    <row r="632">
      <c r="A632" s="214"/>
      <c r="B632" s="214"/>
      <c r="C632" s="214"/>
      <c r="D632" s="214"/>
      <c r="E632" s="214"/>
      <c r="F632" s="214"/>
      <c r="G632" s="214"/>
      <c r="H632" s="328"/>
      <c r="I632" s="328"/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  <c r="AA632" s="214"/>
      <c r="AB632" s="214"/>
      <c r="AC632" s="214"/>
    </row>
    <row r="633">
      <c r="A633" s="214"/>
      <c r="B633" s="214"/>
      <c r="C633" s="214"/>
      <c r="D633" s="214"/>
      <c r="E633" s="214"/>
      <c r="F633" s="214"/>
      <c r="G633" s="214"/>
      <c r="H633" s="328"/>
      <c r="I633" s="328"/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  <c r="AA633" s="214"/>
      <c r="AB633" s="214"/>
      <c r="AC633" s="214"/>
    </row>
    <row r="634">
      <c r="A634" s="214"/>
      <c r="B634" s="214"/>
      <c r="C634" s="214"/>
      <c r="D634" s="214"/>
      <c r="E634" s="214"/>
      <c r="F634" s="214"/>
      <c r="G634" s="214"/>
      <c r="H634" s="328"/>
      <c r="I634" s="328"/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  <c r="AA634" s="214"/>
      <c r="AB634" s="214"/>
      <c r="AC634" s="214"/>
    </row>
    <row r="635">
      <c r="A635" s="214"/>
      <c r="B635" s="214"/>
      <c r="C635" s="214"/>
      <c r="D635" s="214"/>
      <c r="E635" s="214"/>
      <c r="F635" s="214"/>
      <c r="G635" s="214"/>
      <c r="H635" s="328"/>
      <c r="I635" s="328"/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  <c r="AA635" s="214"/>
      <c r="AB635" s="214"/>
      <c r="AC635" s="214"/>
    </row>
    <row r="636">
      <c r="A636" s="214"/>
      <c r="B636" s="214"/>
      <c r="C636" s="214"/>
      <c r="D636" s="214"/>
      <c r="E636" s="214"/>
      <c r="F636" s="214"/>
      <c r="G636" s="214"/>
      <c r="H636" s="328"/>
      <c r="I636" s="328"/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  <c r="AA636" s="214"/>
      <c r="AB636" s="214"/>
      <c r="AC636" s="214"/>
    </row>
    <row r="637">
      <c r="A637" s="214"/>
      <c r="B637" s="214"/>
      <c r="C637" s="214"/>
      <c r="D637" s="214"/>
      <c r="E637" s="214"/>
      <c r="F637" s="214"/>
      <c r="G637" s="214"/>
      <c r="H637" s="328"/>
      <c r="I637" s="328"/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  <c r="AA637" s="214"/>
      <c r="AB637" s="214"/>
      <c r="AC637" s="214"/>
    </row>
    <row r="638">
      <c r="A638" s="214"/>
      <c r="B638" s="214"/>
      <c r="C638" s="214"/>
      <c r="D638" s="214"/>
      <c r="E638" s="214"/>
      <c r="F638" s="214"/>
      <c r="G638" s="214"/>
      <c r="H638" s="328"/>
      <c r="I638" s="328"/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  <c r="AA638" s="214"/>
      <c r="AB638" s="214"/>
      <c r="AC638" s="214"/>
    </row>
    <row r="639">
      <c r="A639" s="214"/>
      <c r="B639" s="214"/>
      <c r="C639" s="214"/>
      <c r="D639" s="214"/>
      <c r="E639" s="214"/>
      <c r="F639" s="214"/>
      <c r="G639" s="214"/>
      <c r="H639" s="328"/>
      <c r="I639" s="328"/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  <c r="AA639" s="214"/>
      <c r="AB639" s="214"/>
      <c r="AC639" s="214"/>
    </row>
    <row r="640">
      <c r="A640" s="214"/>
      <c r="B640" s="214"/>
      <c r="C640" s="214"/>
      <c r="D640" s="214"/>
      <c r="E640" s="214"/>
      <c r="F640" s="214"/>
      <c r="G640" s="214"/>
      <c r="H640" s="328"/>
      <c r="I640" s="328"/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  <c r="AA640" s="214"/>
      <c r="AB640" s="214"/>
      <c r="AC640" s="214"/>
    </row>
    <row r="641">
      <c r="A641" s="214"/>
      <c r="B641" s="214"/>
      <c r="C641" s="214"/>
      <c r="D641" s="214"/>
      <c r="E641" s="214"/>
      <c r="F641" s="214"/>
      <c r="G641" s="214"/>
      <c r="H641" s="328"/>
      <c r="I641" s="328"/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  <c r="AA641" s="214"/>
      <c r="AB641" s="214"/>
      <c r="AC641" s="214"/>
    </row>
    <row r="642">
      <c r="A642" s="214"/>
      <c r="B642" s="214"/>
      <c r="C642" s="214"/>
      <c r="D642" s="214"/>
      <c r="E642" s="214"/>
      <c r="F642" s="214"/>
      <c r="G642" s="214"/>
      <c r="H642" s="328"/>
      <c r="I642" s="328"/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  <c r="AA642" s="214"/>
      <c r="AB642" s="214"/>
      <c r="AC642" s="214"/>
    </row>
    <row r="643">
      <c r="A643" s="214"/>
      <c r="B643" s="214"/>
      <c r="C643" s="214"/>
      <c r="D643" s="214"/>
      <c r="E643" s="214"/>
      <c r="F643" s="214"/>
      <c r="G643" s="214"/>
      <c r="H643" s="328"/>
      <c r="I643" s="328"/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  <c r="AA643" s="214"/>
      <c r="AB643" s="214"/>
      <c r="AC643" s="214"/>
    </row>
    <row r="644">
      <c r="A644" s="214"/>
      <c r="B644" s="214"/>
      <c r="C644" s="214"/>
      <c r="D644" s="214"/>
      <c r="E644" s="214"/>
      <c r="F644" s="214"/>
      <c r="G644" s="214"/>
      <c r="H644" s="328"/>
      <c r="I644" s="328"/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  <c r="AA644" s="214"/>
      <c r="AB644" s="214"/>
      <c r="AC644" s="214"/>
    </row>
    <row r="645">
      <c r="A645" s="214"/>
      <c r="B645" s="214"/>
      <c r="C645" s="214"/>
      <c r="D645" s="214"/>
      <c r="E645" s="214"/>
      <c r="F645" s="214"/>
      <c r="G645" s="214"/>
      <c r="H645" s="328"/>
      <c r="I645" s="328"/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  <c r="AA645" s="214"/>
      <c r="AB645" s="214"/>
      <c r="AC645" s="214"/>
    </row>
    <row r="646">
      <c r="A646" s="214"/>
      <c r="B646" s="214"/>
      <c r="C646" s="214"/>
      <c r="D646" s="214"/>
      <c r="E646" s="214"/>
      <c r="F646" s="214"/>
      <c r="G646" s="214"/>
      <c r="H646" s="328"/>
      <c r="I646" s="328"/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  <c r="AA646" s="214"/>
      <c r="AB646" s="214"/>
      <c r="AC646" s="214"/>
    </row>
    <row r="647">
      <c r="A647" s="214"/>
      <c r="B647" s="214"/>
      <c r="C647" s="214"/>
      <c r="D647" s="214"/>
      <c r="E647" s="214"/>
      <c r="F647" s="214"/>
      <c r="G647" s="214"/>
      <c r="H647" s="328"/>
      <c r="I647" s="328"/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  <c r="AA647" s="214"/>
      <c r="AB647" s="214"/>
      <c r="AC647" s="214"/>
    </row>
    <row r="648">
      <c r="A648" s="214"/>
      <c r="B648" s="214"/>
      <c r="C648" s="214"/>
      <c r="D648" s="214"/>
      <c r="E648" s="214"/>
      <c r="F648" s="214"/>
      <c r="G648" s="214"/>
      <c r="H648" s="328"/>
      <c r="I648" s="328"/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  <c r="AA648" s="214"/>
      <c r="AB648" s="214"/>
      <c r="AC648" s="214"/>
    </row>
    <row r="649">
      <c r="A649" s="214"/>
      <c r="B649" s="214"/>
      <c r="C649" s="214"/>
      <c r="D649" s="214"/>
      <c r="E649" s="214"/>
      <c r="F649" s="214"/>
      <c r="G649" s="214"/>
      <c r="H649" s="328"/>
      <c r="I649" s="328"/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  <c r="AA649" s="214"/>
      <c r="AB649" s="214"/>
      <c r="AC649" s="214"/>
    </row>
    <row r="650">
      <c r="A650" s="214"/>
      <c r="B650" s="214"/>
      <c r="C650" s="214"/>
      <c r="D650" s="214"/>
      <c r="E650" s="214"/>
      <c r="F650" s="214"/>
      <c r="G650" s="214"/>
      <c r="H650" s="328"/>
      <c r="I650" s="328"/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  <c r="AA650" s="214"/>
      <c r="AB650" s="214"/>
      <c r="AC650" s="214"/>
    </row>
    <row r="651">
      <c r="A651" s="214"/>
      <c r="B651" s="214"/>
      <c r="C651" s="214"/>
      <c r="D651" s="214"/>
      <c r="E651" s="214"/>
      <c r="F651" s="214"/>
      <c r="G651" s="214"/>
      <c r="H651" s="328"/>
      <c r="I651" s="328"/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  <c r="AA651" s="214"/>
      <c r="AB651" s="214"/>
      <c r="AC651" s="214"/>
    </row>
    <row r="652">
      <c r="A652" s="214"/>
      <c r="B652" s="214"/>
      <c r="C652" s="214"/>
      <c r="D652" s="214"/>
      <c r="E652" s="214"/>
      <c r="F652" s="214"/>
      <c r="G652" s="214"/>
      <c r="H652" s="328"/>
      <c r="I652" s="328"/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  <c r="AA652" s="214"/>
      <c r="AB652" s="214"/>
      <c r="AC652" s="214"/>
    </row>
    <row r="653">
      <c r="A653" s="214"/>
      <c r="B653" s="214"/>
      <c r="C653" s="214"/>
      <c r="D653" s="214"/>
      <c r="E653" s="214"/>
      <c r="F653" s="214"/>
      <c r="G653" s="214"/>
      <c r="H653" s="328"/>
      <c r="I653" s="328"/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  <c r="AA653" s="214"/>
      <c r="AB653" s="214"/>
      <c r="AC653" s="214"/>
    </row>
    <row r="654">
      <c r="A654" s="214"/>
      <c r="B654" s="214"/>
      <c r="C654" s="214"/>
      <c r="D654" s="214"/>
      <c r="E654" s="214"/>
      <c r="F654" s="214"/>
      <c r="G654" s="214"/>
      <c r="H654" s="328"/>
      <c r="I654" s="328"/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  <c r="AA654" s="214"/>
      <c r="AB654" s="214"/>
      <c r="AC654" s="214"/>
    </row>
    <row r="655">
      <c r="A655" s="214"/>
      <c r="B655" s="214"/>
      <c r="C655" s="214"/>
      <c r="D655" s="214"/>
      <c r="E655" s="214"/>
      <c r="F655" s="214"/>
      <c r="G655" s="214"/>
      <c r="H655" s="328"/>
      <c r="I655" s="328"/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  <c r="AA655" s="214"/>
      <c r="AB655" s="214"/>
      <c r="AC655" s="214"/>
    </row>
    <row r="656">
      <c r="A656" s="214"/>
      <c r="B656" s="214"/>
      <c r="C656" s="214"/>
      <c r="D656" s="214"/>
      <c r="E656" s="214"/>
      <c r="F656" s="214"/>
      <c r="G656" s="214"/>
      <c r="H656" s="328"/>
      <c r="I656" s="328"/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  <c r="AA656" s="214"/>
      <c r="AB656" s="214"/>
      <c r="AC656" s="214"/>
    </row>
    <row r="657">
      <c r="A657" s="214"/>
      <c r="B657" s="214"/>
      <c r="C657" s="214"/>
      <c r="D657" s="214"/>
      <c r="E657" s="214"/>
      <c r="F657" s="214"/>
      <c r="G657" s="214"/>
      <c r="H657" s="328"/>
      <c r="I657" s="328"/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  <c r="AA657" s="214"/>
      <c r="AB657" s="214"/>
      <c r="AC657" s="214"/>
    </row>
    <row r="658">
      <c r="A658" s="214"/>
      <c r="B658" s="214"/>
      <c r="C658" s="214"/>
      <c r="D658" s="214"/>
      <c r="E658" s="214"/>
      <c r="F658" s="214"/>
      <c r="G658" s="214"/>
      <c r="H658" s="328"/>
      <c r="I658" s="328"/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  <c r="AA658" s="214"/>
      <c r="AB658" s="214"/>
      <c r="AC658" s="214"/>
    </row>
    <row r="659">
      <c r="A659" s="214"/>
      <c r="B659" s="214"/>
      <c r="C659" s="214"/>
      <c r="D659" s="214"/>
      <c r="E659" s="214"/>
      <c r="F659" s="214"/>
      <c r="G659" s="214"/>
      <c r="H659" s="328"/>
      <c r="I659" s="328"/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  <c r="AA659" s="214"/>
      <c r="AB659" s="214"/>
      <c r="AC659" s="214"/>
    </row>
    <row r="660">
      <c r="A660" s="214"/>
      <c r="B660" s="214"/>
      <c r="C660" s="214"/>
      <c r="D660" s="214"/>
      <c r="E660" s="214"/>
      <c r="F660" s="214"/>
      <c r="G660" s="214"/>
      <c r="H660" s="328"/>
      <c r="I660" s="328"/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  <c r="AA660" s="214"/>
      <c r="AB660" s="214"/>
      <c r="AC660" s="214"/>
    </row>
    <row r="661">
      <c r="A661" s="214"/>
      <c r="B661" s="214"/>
      <c r="C661" s="214"/>
      <c r="D661" s="214"/>
      <c r="E661" s="214"/>
      <c r="F661" s="214"/>
      <c r="G661" s="214"/>
      <c r="H661" s="328"/>
      <c r="I661" s="328"/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  <c r="AA661" s="214"/>
      <c r="AB661" s="214"/>
      <c r="AC661" s="214"/>
    </row>
    <row r="662">
      <c r="A662" s="214"/>
      <c r="B662" s="214"/>
      <c r="C662" s="214"/>
      <c r="D662" s="214"/>
      <c r="E662" s="214"/>
      <c r="F662" s="214"/>
      <c r="G662" s="214"/>
      <c r="H662" s="328"/>
      <c r="I662" s="328"/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  <c r="AA662" s="214"/>
      <c r="AB662" s="214"/>
      <c r="AC662" s="214"/>
    </row>
    <row r="663">
      <c r="A663" s="214"/>
      <c r="B663" s="214"/>
      <c r="C663" s="214"/>
      <c r="D663" s="214"/>
      <c r="E663" s="214"/>
      <c r="F663" s="214"/>
      <c r="G663" s="214"/>
      <c r="H663" s="328"/>
      <c r="I663" s="328"/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  <c r="AA663" s="214"/>
      <c r="AB663" s="214"/>
      <c r="AC663" s="214"/>
    </row>
    <row r="664">
      <c r="A664" s="214"/>
      <c r="B664" s="214"/>
      <c r="C664" s="214"/>
      <c r="D664" s="214"/>
      <c r="E664" s="214"/>
      <c r="F664" s="214"/>
      <c r="G664" s="214"/>
      <c r="H664" s="328"/>
      <c r="I664" s="328"/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  <c r="AA664" s="214"/>
      <c r="AB664" s="214"/>
      <c r="AC664" s="214"/>
    </row>
    <row r="665">
      <c r="A665" s="214"/>
      <c r="B665" s="214"/>
      <c r="C665" s="214"/>
      <c r="D665" s="214"/>
      <c r="E665" s="214"/>
      <c r="F665" s="214"/>
      <c r="G665" s="214"/>
      <c r="H665" s="328"/>
      <c r="I665" s="328"/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  <c r="AA665" s="214"/>
      <c r="AB665" s="214"/>
      <c r="AC665" s="214"/>
    </row>
    <row r="666">
      <c r="A666" s="214"/>
      <c r="B666" s="214"/>
      <c r="C666" s="214"/>
      <c r="D666" s="214"/>
      <c r="E666" s="214"/>
      <c r="F666" s="214"/>
      <c r="G666" s="214"/>
      <c r="H666" s="328"/>
      <c r="I666" s="328"/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  <c r="AA666" s="214"/>
      <c r="AB666" s="214"/>
      <c r="AC666" s="214"/>
    </row>
    <row r="667">
      <c r="A667" s="214"/>
      <c r="B667" s="214"/>
      <c r="C667" s="214"/>
      <c r="D667" s="214"/>
      <c r="E667" s="214"/>
      <c r="F667" s="214"/>
      <c r="G667" s="214"/>
      <c r="H667" s="328"/>
      <c r="I667" s="328"/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  <c r="AA667" s="214"/>
      <c r="AB667" s="214"/>
      <c r="AC667" s="214"/>
    </row>
    <row r="668">
      <c r="A668" s="214"/>
      <c r="B668" s="214"/>
      <c r="C668" s="214"/>
      <c r="D668" s="214"/>
      <c r="E668" s="214"/>
      <c r="F668" s="214"/>
      <c r="G668" s="214"/>
      <c r="H668" s="328"/>
      <c r="I668" s="328"/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  <c r="AA668" s="214"/>
      <c r="AB668" s="214"/>
      <c r="AC668" s="214"/>
    </row>
    <row r="669">
      <c r="A669" s="214"/>
      <c r="B669" s="214"/>
      <c r="C669" s="214"/>
      <c r="D669" s="214"/>
      <c r="E669" s="214"/>
      <c r="F669" s="214"/>
      <c r="G669" s="214"/>
      <c r="H669" s="328"/>
      <c r="I669" s="328"/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  <c r="AA669" s="214"/>
      <c r="AB669" s="214"/>
      <c r="AC669" s="214"/>
    </row>
    <row r="670">
      <c r="A670" s="214"/>
      <c r="B670" s="214"/>
      <c r="C670" s="214"/>
      <c r="D670" s="214"/>
      <c r="E670" s="214"/>
      <c r="F670" s="214"/>
      <c r="G670" s="214"/>
      <c r="H670" s="328"/>
      <c r="I670" s="328"/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  <c r="AA670" s="214"/>
      <c r="AB670" s="214"/>
      <c r="AC670" s="214"/>
    </row>
    <row r="671">
      <c r="A671" s="214"/>
      <c r="B671" s="214"/>
      <c r="C671" s="214"/>
      <c r="D671" s="214"/>
      <c r="E671" s="214"/>
      <c r="F671" s="214"/>
      <c r="G671" s="214"/>
      <c r="H671" s="328"/>
      <c r="I671" s="328"/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  <c r="AA671" s="214"/>
      <c r="AB671" s="214"/>
      <c r="AC671" s="214"/>
    </row>
    <row r="672">
      <c r="A672" s="214"/>
      <c r="B672" s="214"/>
      <c r="C672" s="214"/>
      <c r="D672" s="214"/>
      <c r="E672" s="214"/>
      <c r="F672" s="214"/>
      <c r="G672" s="214"/>
      <c r="H672" s="328"/>
      <c r="I672" s="328"/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  <c r="AA672" s="214"/>
      <c r="AB672" s="214"/>
      <c r="AC672" s="214"/>
    </row>
    <row r="673">
      <c r="A673" s="214"/>
      <c r="B673" s="214"/>
      <c r="C673" s="214"/>
      <c r="D673" s="214"/>
      <c r="E673" s="214"/>
      <c r="F673" s="214"/>
      <c r="G673" s="214"/>
      <c r="H673" s="328"/>
      <c r="I673" s="328"/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  <c r="AA673" s="214"/>
      <c r="AB673" s="214"/>
      <c r="AC673" s="214"/>
    </row>
    <row r="674">
      <c r="A674" s="214"/>
      <c r="B674" s="214"/>
      <c r="C674" s="214"/>
      <c r="D674" s="214"/>
      <c r="E674" s="214"/>
      <c r="F674" s="214"/>
      <c r="G674" s="214"/>
      <c r="H674" s="328"/>
      <c r="I674" s="328"/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  <c r="AA674" s="214"/>
      <c r="AB674" s="214"/>
      <c r="AC674" s="214"/>
    </row>
    <row r="675">
      <c r="A675" s="214"/>
      <c r="B675" s="214"/>
      <c r="C675" s="214"/>
      <c r="D675" s="214"/>
      <c r="E675" s="214"/>
      <c r="F675" s="214"/>
      <c r="G675" s="214"/>
      <c r="H675" s="328"/>
      <c r="I675" s="328"/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  <c r="AA675" s="214"/>
      <c r="AB675" s="214"/>
      <c r="AC675" s="214"/>
    </row>
    <row r="676">
      <c r="A676" s="214"/>
      <c r="B676" s="214"/>
      <c r="C676" s="214"/>
      <c r="D676" s="214"/>
      <c r="E676" s="214"/>
      <c r="F676" s="214"/>
      <c r="G676" s="214"/>
      <c r="H676" s="328"/>
      <c r="I676" s="328"/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  <c r="AA676" s="214"/>
      <c r="AB676" s="214"/>
      <c r="AC676" s="214"/>
    </row>
    <row r="677">
      <c r="A677" s="214"/>
      <c r="B677" s="214"/>
      <c r="C677" s="214"/>
      <c r="D677" s="214"/>
      <c r="E677" s="214"/>
      <c r="F677" s="214"/>
      <c r="G677" s="214"/>
      <c r="H677" s="328"/>
      <c r="I677" s="328"/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  <c r="AA677" s="214"/>
      <c r="AB677" s="214"/>
      <c r="AC677" s="214"/>
    </row>
    <row r="678">
      <c r="A678" s="214"/>
      <c r="B678" s="214"/>
      <c r="C678" s="214"/>
      <c r="D678" s="214"/>
      <c r="E678" s="214"/>
      <c r="F678" s="214"/>
      <c r="G678" s="214"/>
      <c r="H678" s="328"/>
      <c r="I678" s="328"/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  <c r="AA678" s="214"/>
      <c r="AB678" s="214"/>
      <c r="AC678" s="214"/>
    </row>
    <row r="679">
      <c r="A679" s="214"/>
      <c r="B679" s="214"/>
      <c r="C679" s="214"/>
      <c r="D679" s="214"/>
      <c r="E679" s="214"/>
      <c r="F679" s="214"/>
      <c r="G679" s="214"/>
      <c r="H679" s="328"/>
      <c r="I679" s="328"/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  <c r="AA679" s="214"/>
      <c r="AB679" s="214"/>
      <c r="AC679" s="214"/>
    </row>
    <row r="680">
      <c r="A680" s="214"/>
      <c r="B680" s="214"/>
      <c r="C680" s="214"/>
      <c r="D680" s="214"/>
      <c r="E680" s="214"/>
      <c r="F680" s="214"/>
      <c r="G680" s="214"/>
      <c r="H680" s="328"/>
      <c r="I680" s="328"/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  <c r="AA680" s="214"/>
      <c r="AB680" s="214"/>
      <c r="AC680" s="214"/>
    </row>
    <row r="681">
      <c r="A681" s="214"/>
      <c r="B681" s="214"/>
      <c r="C681" s="214"/>
      <c r="D681" s="214"/>
      <c r="E681" s="214"/>
      <c r="F681" s="214"/>
      <c r="G681" s="214"/>
      <c r="H681" s="328"/>
      <c r="I681" s="328"/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  <c r="AA681" s="214"/>
      <c r="AB681" s="214"/>
      <c r="AC681" s="214"/>
    </row>
    <row r="682">
      <c r="A682" s="214"/>
      <c r="B682" s="214"/>
      <c r="C682" s="214"/>
      <c r="D682" s="214"/>
      <c r="E682" s="214"/>
      <c r="F682" s="214"/>
      <c r="G682" s="214"/>
      <c r="H682" s="328"/>
      <c r="I682" s="328"/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  <c r="AA682" s="214"/>
      <c r="AB682" s="214"/>
      <c r="AC682" s="214"/>
    </row>
    <row r="683">
      <c r="A683" s="214"/>
      <c r="B683" s="214"/>
      <c r="C683" s="214"/>
      <c r="D683" s="214"/>
      <c r="E683" s="214"/>
      <c r="F683" s="214"/>
      <c r="G683" s="214"/>
      <c r="H683" s="328"/>
      <c r="I683" s="328"/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  <c r="AA683" s="214"/>
      <c r="AB683" s="214"/>
      <c r="AC683" s="214"/>
    </row>
    <row r="684">
      <c r="A684" s="214"/>
      <c r="B684" s="214"/>
      <c r="C684" s="214"/>
      <c r="D684" s="214"/>
      <c r="E684" s="214"/>
      <c r="F684" s="214"/>
      <c r="G684" s="214"/>
      <c r="H684" s="328"/>
      <c r="I684" s="328"/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  <c r="AA684" s="214"/>
      <c r="AB684" s="214"/>
      <c r="AC684" s="214"/>
    </row>
    <row r="685">
      <c r="A685" s="214"/>
      <c r="B685" s="214"/>
      <c r="C685" s="214"/>
      <c r="D685" s="214"/>
      <c r="E685" s="214"/>
      <c r="F685" s="214"/>
      <c r="G685" s="214"/>
      <c r="H685" s="328"/>
      <c r="I685" s="328"/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  <c r="AA685" s="214"/>
      <c r="AB685" s="214"/>
      <c r="AC685" s="214"/>
    </row>
    <row r="686">
      <c r="A686" s="214"/>
      <c r="B686" s="214"/>
      <c r="C686" s="214"/>
      <c r="D686" s="214"/>
      <c r="E686" s="214"/>
      <c r="F686" s="214"/>
      <c r="G686" s="214"/>
      <c r="H686" s="328"/>
      <c r="I686" s="328"/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  <c r="AA686" s="214"/>
      <c r="AB686" s="214"/>
      <c r="AC686" s="214"/>
    </row>
    <row r="687">
      <c r="A687" s="214"/>
      <c r="B687" s="214"/>
      <c r="C687" s="214"/>
      <c r="D687" s="214"/>
      <c r="E687" s="214"/>
      <c r="F687" s="214"/>
      <c r="G687" s="214"/>
      <c r="H687" s="328"/>
      <c r="I687" s="328"/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  <c r="AA687" s="214"/>
      <c r="AB687" s="214"/>
      <c r="AC687" s="214"/>
    </row>
    <row r="688">
      <c r="A688" s="214"/>
      <c r="B688" s="214"/>
      <c r="C688" s="214"/>
      <c r="D688" s="214"/>
      <c r="E688" s="214"/>
      <c r="F688" s="214"/>
      <c r="G688" s="214"/>
      <c r="H688" s="328"/>
      <c r="I688" s="328"/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  <c r="AA688" s="214"/>
      <c r="AB688" s="214"/>
      <c r="AC688" s="214"/>
    </row>
    <row r="689">
      <c r="A689" s="214"/>
      <c r="B689" s="214"/>
      <c r="C689" s="214"/>
      <c r="D689" s="214"/>
      <c r="E689" s="214"/>
      <c r="F689" s="214"/>
      <c r="G689" s="214"/>
      <c r="H689" s="328"/>
      <c r="I689" s="328"/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  <c r="AA689" s="214"/>
      <c r="AB689" s="214"/>
      <c r="AC689" s="214"/>
    </row>
    <row r="690">
      <c r="A690" s="214"/>
      <c r="B690" s="214"/>
      <c r="C690" s="214"/>
      <c r="D690" s="214"/>
      <c r="E690" s="214"/>
      <c r="F690" s="214"/>
      <c r="G690" s="214"/>
      <c r="H690" s="328"/>
      <c r="I690" s="328"/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  <c r="AA690" s="214"/>
      <c r="AB690" s="214"/>
      <c r="AC690" s="214"/>
    </row>
    <row r="691">
      <c r="A691" s="214"/>
      <c r="B691" s="214"/>
      <c r="C691" s="214"/>
      <c r="D691" s="214"/>
      <c r="E691" s="214"/>
      <c r="F691" s="214"/>
      <c r="G691" s="214"/>
      <c r="H691" s="328"/>
      <c r="I691" s="328"/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  <c r="AA691" s="214"/>
      <c r="AB691" s="214"/>
      <c r="AC691" s="214"/>
    </row>
    <row r="692">
      <c r="A692" s="214"/>
      <c r="B692" s="214"/>
      <c r="C692" s="214"/>
      <c r="D692" s="214"/>
      <c r="E692" s="214"/>
      <c r="F692" s="214"/>
      <c r="G692" s="214"/>
      <c r="H692" s="328"/>
      <c r="I692" s="328"/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  <c r="AA692" s="214"/>
      <c r="AB692" s="214"/>
      <c r="AC692" s="214"/>
    </row>
    <row r="693">
      <c r="A693" s="214"/>
      <c r="B693" s="214"/>
      <c r="C693" s="214"/>
      <c r="D693" s="214"/>
      <c r="E693" s="214"/>
      <c r="F693" s="214"/>
      <c r="G693" s="214"/>
      <c r="H693" s="328"/>
      <c r="I693" s="328"/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  <c r="AA693" s="214"/>
      <c r="AB693" s="214"/>
      <c r="AC693" s="214"/>
    </row>
    <row r="694">
      <c r="A694" s="214"/>
      <c r="B694" s="214"/>
      <c r="C694" s="214"/>
      <c r="D694" s="214"/>
      <c r="E694" s="214"/>
      <c r="F694" s="214"/>
      <c r="G694" s="214"/>
      <c r="H694" s="328"/>
      <c r="I694" s="328"/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  <c r="AA694" s="214"/>
      <c r="AB694" s="214"/>
      <c r="AC694" s="214"/>
    </row>
    <row r="695">
      <c r="A695" s="214"/>
      <c r="B695" s="214"/>
      <c r="C695" s="214"/>
      <c r="D695" s="214"/>
      <c r="E695" s="214"/>
      <c r="F695" s="214"/>
      <c r="G695" s="214"/>
      <c r="H695" s="328"/>
      <c r="I695" s="328"/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  <c r="AA695" s="214"/>
      <c r="AB695" s="214"/>
      <c r="AC695" s="214"/>
    </row>
    <row r="696">
      <c r="A696" s="214"/>
      <c r="B696" s="214"/>
      <c r="C696" s="214"/>
      <c r="D696" s="214"/>
      <c r="E696" s="214"/>
      <c r="F696" s="214"/>
      <c r="G696" s="214"/>
      <c r="H696" s="328"/>
      <c r="I696" s="328"/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  <c r="AA696" s="214"/>
      <c r="AB696" s="214"/>
      <c r="AC696" s="214"/>
    </row>
    <row r="697">
      <c r="A697" s="214"/>
      <c r="B697" s="214"/>
      <c r="C697" s="214"/>
      <c r="D697" s="214"/>
      <c r="E697" s="214"/>
      <c r="F697" s="214"/>
      <c r="G697" s="214"/>
      <c r="H697" s="328"/>
      <c r="I697" s="328"/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  <c r="AA697" s="214"/>
      <c r="AB697" s="214"/>
      <c r="AC697" s="214"/>
    </row>
    <row r="698">
      <c r="A698" s="214"/>
      <c r="B698" s="214"/>
      <c r="C698" s="214"/>
      <c r="D698" s="214"/>
      <c r="E698" s="214"/>
      <c r="F698" s="214"/>
      <c r="G698" s="214"/>
      <c r="H698" s="328"/>
      <c r="I698" s="328"/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  <c r="AA698" s="214"/>
      <c r="AB698" s="214"/>
      <c r="AC698" s="214"/>
    </row>
    <row r="699">
      <c r="A699" s="214"/>
      <c r="B699" s="214"/>
      <c r="C699" s="214"/>
      <c r="D699" s="214"/>
      <c r="E699" s="214"/>
      <c r="F699" s="214"/>
      <c r="G699" s="214"/>
      <c r="H699" s="328"/>
      <c r="I699" s="328"/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  <c r="AA699" s="214"/>
      <c r="AB699" s="214"/>
      <c r="AC699" s="214"/>
    </row>
    <row r="700">
      <c r="A700" s="214"/>
      <c r="B700" s="214"/>
      <c r="C700" s="214"/>
      <c r="D700" s="214"/>
      <c r="E700" s="214"/>
      <c r="F700" s="214"/>
      <c r="G700" s="214"/>
      <c r="H700" s="328"/>
      <c r="I700" s="328"/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  <c r="AA700" s="214"/>
      <c r="AB700" s="214"/>
      <c r="AC700" s="214"/>
    </row>
    <row r="701">
      <c r="A701" s="214"/>
      <c r="B701" s="214"/>
      <c r="C701" s="214"/>
      <c r="D701" s="214"/>
      <c r="E701" s="214"/>
      <c r="F701" s="214"/>
      <c r="G701" s="214"/>
      <c r="H701" s="328"/>
      <c r="I701" s="328"/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  <c r="AA701" s="214"/>
      <c r="AB701" s="214"/>
      <c r="AC701" s="214"/>
    </row>
    <row r="702">
      <c r="A702" s="214"/>
      <c r="B702" s="214"/>
      <c r="C702" s="214"/>
      <c r="D702" s="214"/>
      <c r="E702" s="214"/>
      <c r="F702" s="214"/>
      <c r="G702" s="214"/>
      <c r="H702" s="328"/>
      <c r="I702" s="328"/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  <c r="AA702" s="214"/>
      <c r="AB702" s="214"/>
      <c r="AC702" s="214"/>
    </row>
    <row r="703">
      <c r="A703" s="214"/>
      <c r="B703" s="214"/>
      <c r="C703" s="214"/>
      <c r="D703" s="214"/>
      <c r="E703" s="214"/>
      <c r="F703" s="214"/>
      <c r="G703" s="214"/>
      <c r="H703" s="328"/>
      <c r="I703" s="328"/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  <c r="AA703" s="214"/>
      <c r="AB703" s="214"/>
      <c r="AC703" s="214"/>
    </row>
    <row r="704">
      <c r="A704" s="214"/>
      <c r="B704" s="214"/>
      <c r="C704" s="214"/>
      <c r="D704" s="214"/>
      <c r="E704" s="214"/>
      <c r="F704" s="214"/>
      <c r="G704" s="214"/>
      <c r="H704" s="328"/>
      <c r="I704" s="328"/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  <c r="AA704" s="214"/>
      <c r="AB704" s="214"/>
      <c r="AC704" s="214"/>
    </row>
    <row r="705">
      <c r="A705" s="214"/>
      <c r="B705" s="214"/>
      <c r="C705" s="214"/>
      <c r="D705" s="214"/>
      <c r="E705" s="214"/>
      <c r="F705" s="214"/>
      <c r="G705" s="214"/>
      <c r="H705" s="328"/>
      <c r="I705" s="328"/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  <c r="AA705" s="214"/>
      <c r="AB705" s="214"/>
      <c r="AC705" s="214"/>
    </row>
    <row r="706">
      <c r="A706" s="214"/>
      <c r="B706" s="214"/>
      <c r="C706" s="214"/>
      <c r="D706" s="214"/>
      <c r="E706" s="214"/>
      <c r="F706" s="214"/>
      <c r="G706" s="214"/>
      <c r="H706" s="328"/>
      <c r="I706" s="328"/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  <c r="AA706" s="214"/>
      <c r="AB706" s="214"/>
      <c r="AC706" s="214"/>
    </row>
    <row r="707">
      <c r="A707" s="214"/>
      <c r="B707" s="214"/>
      <c r="C707" s="214"/>
      <c r="D707" s="214"/>
      <c r="E707" s="214"/>
      <c r="F707" s="214"/>
      <c r="G707" s="214"/>
      <c r="H707" s="328"/>
      <c r="I707" s="328"/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  <c r="AA707" s="214"/>
      <c r="AB707" s="214"/>
      <c r="AC707" s="214"/>
    </row>
    <row r="708">
      <c r="A708" s="214"/>
      <c r="B708" s="214"/>
      <c r="C708" s="214"/>
      <c r="D708" s="214"/>
      <c r="E708" s="214"/>
      <c r="F708" s="214"/>
      <c r="G708" s="214"/>
      <c r="H708" s="328"/>
      <c r="I708" s="328"/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  <c r="AA708" s="214"/>
      <c r="AB708" s="214"/>
      <c r="AC708" s="214"/>
    </row>
    <row r="709">
      <c r="A709" s="214"/>
      <c r="B709" s="214"/>
      <c r="C709" s="214"/>
      <c r="D709" s="214"/>
      <c r="E709" s="214"/>
      <c r="F709" s="214"/>
      <c r="G709" s="214"/>
      <c r="H709" s="328"/>
      <c r="I709" s="328"/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  <c r="AA709" s="214"/>
      <c r="AB709" s="214"/>
      <c r="AC709" s="214"/>
    </row>
    <row r="710">
      <c r="A710" s="214"/>
      <c r="B710" s="214"/>
      <c r="C710" s="214"/>
      <c r="D710" s="214"/>
      <c r="E710" s="214"/>
      <c r="F710" s="214"/>
      <c r="G710" s="214"/>
      <c r="H710" s="328"/>
      <c r="I710" s="328"/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  <c r="AA710" s="214"/>
      <c r="AB710" s="214"/>
      <c r="AC710" s="214"/>
    </row>
    <row r="711">
      <c r="A711" s="214"/>
      <c r="B711" s="214"/>
      <c r="C711" s="214"/>
      <c r="D711" s="214"/>
      <c r="E711" s="214"/>
      <c r="F711" s="214"/>
      <c r="G711" s="214"/>
      <c r="H711" s="328"/>
      <c r="I711" s="328"/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  <c r="AA711" s="214"/>
      <c r="AB711" s="214"/>
      <c r="AC711" s="214"/>
    </row>
    <row r="712">
      <c r="A712" s="214"/>
      <c r="B712" s="214"/>
      <c r="C712" s="214"/>
      <c r="D712" s="214"/>
      <c r="E712" s="214"/>
      <c r="F712" s="214"/>
      <c r="G712" s="214"/>
      <c r="H712" s="328"/>
      <c r="I712" s="328"/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  <c r="AA712" s="214"/>
      <c r="AB712" s="214"/>
      <c r="AC712" s="214"/>
    </row>
    <row r="713">
      <c r="A713" s="214"/>
      <c r="B713" s="214"/>
      <c r="C713" s="214"/>
      <c r="D713" s="214"/>
      <c r="E713" s="214"/>
      <c r="F713" s="214"/>
      <c r="G713" s="214"/>
      <c r="H713" s="328"/>
      <c r="I713" s="328"/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  <c r="AA713" s="214"/>
      <c r="AB713" s="214"/>
      <c r="AC713" s="214"/>
    </row>
    <row r="714">
      <c r="A714" s="214"/>
      <c r="B714" s="214"/>
      <c r="C714" s="214"/>
      <c r="D714" s="214"/>
      <c r="E714" s="214"/>
      <c r="F714" s="214"/>
      <c r="G714" s="214"/>
      <c r="H714" s="328"/>
      <c r="I714" s="328"/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  <c r="AA714" s="214"/>
      <c r="AB714" s="214"/>
      <c r="AC714" s="214"/>
    </row>
    <row r="715">
      <c r="A715" s="214"/>
      <c r="B715" s="214"/>
      <c r="C715" s="214"/>
      <c r="D715" s="214"/>
      <c r="E715" s="214"/>
      <c r="F715" s="214"/>
      <c r="G715" s="214"/>
      <c r="H715" s="328"/>
      <c r="I715" s="328"/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  <c r="AA715" s="214"/>
      <c r="AB715" s="214"/>
      <c r="AC715" s="214"/>
    </row>
    <row r="716">
      <c r="A716" s="214"/>
      <c r="B716" s="214"/>
      <c r="C716" s="214"/>
      <c r="D716" s="214"/>
      <c r="E716" s="214"/>
      <c r="F716" s="214"/>
      <c r="G716" s="214"/>
      <c r="H716" s="328"/>
      <c r="I716" s="328"/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  <c r="AA716" s="214"/>
      <c r="AB716" s="214"/>
      <c r="AC716" s="214"/>
    </row>
    <row r="717">
      <c r="A717" s="214"/>
      <c r="B717" s="214"/>
      <c r="C717" s="214"/>
      <c r="D717" s="214"/>
      <c r="E717" s="214"/>
      <c r="F717" s="214"/>
      <c r="G717" s="214"/>
      <c r="H717" s="328"/>
      <c r="I717" s="328"/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  <c r="AA717" s="214"/>
      <c r="AB717" s="214"/>
      <c r="AC717" s="214"/>
    </row>
    <row r="718">
      <c r="A718" s="214"/>
      <c r="B718" s="214"/>
      <c r="C718" s="214"/>
      <c r="D718" s="214"/>
      <c r="E718" s="214"/>
      <c r="F718" s="214"/>
      <c r="G718" s="214"/>
      <c r="H718" s="328"/>
      <c r="I718" s="328"/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  <c r="AA718" s="214"/>
      <c r="AB718" s="214"/>
      <c r="AC718" s="214"/>
    </row>
    <row r="719">
      <c r="A719" s="214"/>
      <c r="B719" s="214"/>
      <c r="C719" s="214"/>
      <c r="D719" s="214"/>
      <c r="E719" s="214"/>
      <c r="F719" s="214"/>
      <c r="G719" s="214"/>
      <c r="H719" s="328"/>
      <c r="I719" s="328"/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  <c r="AA719" s="214"/>
      <c r="AB719" s="214"/>
      <c r="AC719" s="214"/>
    </row>
    <row r="720">
      <c r="A720" s="214"/>
      <c r="B720" s="214"/>
      <c r="C720" s="214"/>
      <c r="D720" s="214"/>
      <c r="E720" s="214"/>
      <c r="F720" s="214"/>
      <c r="G720" s="214"/>
      <c r="H720" s="328"/>
      <c r="I720" s="328"/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  <c r="AA720" s="214"/>
      <c r="AB720" s="214"/>
      <c r="AC720" s="214"/>
    </row>
    <row r="721">
      <c r="A721" s="214"/>
      <c r="B721" s="214"/>
      <c r="C721" s="214"/>
      <c r="D721" s="214"/>
      <c r="E721" s="214"/>
      <c r="F721" s="214"/>
      <c r="G721" s="214"/>
      <c r="H721" s="328"/>
      <c r="I721" s="328"/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  <c r="AA721" s="214"/>
      <c r="AB721" s="214"/>
      <c r="AC721" s="214"/>
    </row>
    <row r="722">
      <c r="A722" s="214"/>
      <c r="B722" s="214"/>
      <c r="C722" s="214"/>
      <c r="D722" s="214"/>
      <c r="E722" s="214"/>
      <c r="F722" s="214"/>
      <c r="G722" s="214"/>
      <c r="H722" s="328"/>
      <c r="I722" s="328"/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  <c r="AA722" s="214"/>
      <c r="AB722" s="214"/>
      <c r="AC722" s="214"/>
    </row>
    <row r="723">
      <c r="A723" s="214"/>
      <c r="B723" s="214"/>
      <c r="C723" s="214"/>
      <c r="D723" s="214"/>
      <c r="E723" s="214"/>
      <c r="F723" s="214"/>
      <c r="G723" s="214"/>
      <c r="H723" s="328"/>
      <c r="I723" s="328"/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  <c r="AA723" s="214"/>
      <c r="AB723" s="214"/>
      <c r="AC723" s="214"/>
    </row>
    <row r="724">
      <c r="A724" s="214"/>
      <c r="B724" s="214"/>
      <c r="C724" s="214"/>
      <c r="D724" s="214"/>
      <c r="E724" s="214"/>
      <c r="F724" s="214"/>
      <c r="G724" s="214"/>
      <c r="H724" s="328"/>
      <c r="I724" s="328"/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  <c r="AA724" s="214"/>
      <c r="AB724" s="214"/>
      <c r="AC724" s="214"/>
    </row>
    <row r="725">
      <c r="A725" s="214"/>
      <c r="B725" s="214"/>
      <c r="C725" s="214"/>
      <c r="D725" s="214"/>
      <c r="E725" s="214"/>
      <c r="F725" s="214"/>
      <c r="G725" s="214"/>
      <c r="H725" s="328"/>
      <c r="I725" s="328"/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  <c r="AA725" s="214"/>
      <c r="AB725" s="214"/>
      <c r="AC725" s="214"/>
    </row>
    <row r="726">
      <c r="A726" s="214"/>
      <c r="B726" s="214"/>
      <c r="C726" s="214"/>
      <c r="D726" s="214"/>
      <c r="E726" s="214"/>
      <c r="F726" s="214"/>
      <c r="G726" s="214"/>
      <c r="H726" s="328"/>
      <c r="I726" s="328"/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  <c r="AA726" s="214"/>
      <c r="AB726" s="214"/>
      <c r="AC726" s="214"/>
    </row>
    <row r="727">
      <c r="A727" s="214"/>
      <c r="B727" s="214"/>
      <c r="C727" s="214"/>
      <c r="D727" s="214"/>
      <c r="E727" s="214"/>
      <c r="F727" s="214"/>
      <c r="G727" s="214"/>
      <c r="H727" s="328"/>
      <c r="I727" s="328"/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  <c r="AA727" s="214"/>
      <c r="AB727" s="214"/>
      <c r="AC727" s="214"/>
    </row>
    <row r="728">
      <c r="A728" s="214"/>
      <c r="B728" s="214"/>
      <c r="C728" s="214"/>
      <c r="D728" s="214"/>
      <c r="E728" s="214"/>
      <c r="F728" s="214"/>
      <c r="G728" s="214"/>
      <c r="H728" s="328"/>
      <c r="I728" s="328"/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  <c r="AA728" s="214"/>
      <c r="AB728" s="214"/>
      <c r="AC728" s="214"/>
    </row>
    <row r="729">
      <c r="A729" s="214"/>
      <c r="B729" s="214"/>
      <c r="C729" s="214"/>
      <c r="D729" s="214"/>
      <c r="E729" s="214"/>
      <c r="F729" s="214"/>
      <c r="G729" s="214"/>
      <c r="H729" s="328"/>
      <c r="I729" s="328"/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  <c r="AA729" s="214"/>
      <c r="AB729" s="214"/>
      <c r="AC729" s="214"/>
    </row>
    <row r="730">
      <c r="A730" s="214"/>
      <c r="B730" s="214"/>
      <c r="C730" s="214"/>
      <c r="D730" s="214"/>
      <c r="E730" s="214"/>
      <c r="F730" s="214"/>
      <c r="G730" s="214"/>
      <c r="H730" s="328"/>
      <c r="I730" s="328"/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  <c r="AA730" s="214"/>
      <c r="AB730" s="214"/>
      <c r="AC730" s="214"/>
    </row>
    <row r="731">
      <c r="A731" s="214"/>
      <c r="B731" s="214"/>
      <c r="C731" s="214"/>
      <c r="D731" s="214"/>
      <c r="E731" s="214"/>
      <c r="F731" s="214"/>
      <c r="G731" s="214"/>
      <c r="H731" s="328"/>
      <c r="I731" s="328"/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  <c r="AA731" s="214"/>
      <c r="AB731" s="214"/>
      <c r="AC731" s="214"/>
    </row>
    <row r="732">
      <c r="A732" s="214"/>
      <c r="B732" s="214"/>
      <c r="C732" s="214"/>
      <c r="D732" s="214"/>
      <c r="E732" s="214"/>
      <c r="F732" s="214"/>
      <c r="G732" s="214"/>
      <c r="H732" s="328"/>
      <c r="I732" s="328"/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  <c r="AA732" s="214"/>
      <c r="AB732" s="214"/>
      <c r="AC732" s="214"/>
    </row>
    <row r="733">
      <c r="A733" s="214"/>
      <c r="B733" s="214"/>
      <c r="C733" s="214"/>
      <c r="D733" s="214"/>
      <c r="E733" s="214"/>
      <c r="F733" s="214"/>
      <c r="G733" s="214"/>
      <c r="H733" s="328"/>
      <c r="I733" s="328"/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  <c r="AA733" s="214"/>
      <c r="AB733" s="214"/>
      <c r="AC733" s="214"/>
    </row>
    <row r="734">
      <c r="A734" s="214"/>
      <c r="B734" s="214"/>
      <c r="C734" s="214"/>
      <c r="D734" s="214"/>
      <c r="E734" s="214"/>
      <c r="F734" s="214"/>
      <c r="G734" s="214"/>
      <c r="H734" s="328"/>
      <c r="I734" s="328"/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  <c r="AA734" s="214"/>
      <c r="AB734" s="214"/>
      <c r="AC734" s="214"/>
    </row>
    <row r="735">
      <c r="A735" s="214"/>
      <c r="B735" s="214"/>
      <c r="C735" s="214"/>
      <c r="D735" s="214"/>
      <c r="E735" s="214"/>
      <c r="F735" s="214"/>
      <c r="G735" s="214"/>
      <c r="H735" s="328"/>
      <c r="I735" s="328"/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  <c r="AA735" s="214"/>
      <c r="AB735" s="214"/>
      <c r="AC735" s="214"/>
    </row>
    <row r="736">
      <c r="A736" s="214"/>
      <c r="B736" s="214"/>
      <c r="C736" s="214"/>
      <c r="D736" s="214"/>
      <c r="E736" s="214"/>
      <c r="F736" s="214"/>
      <c r="G736" s="214"/>
      <c r="H736" s="328"/>
      <c r="I736" s="328"/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  <c r="AA736" s="214"/>
      <c r="AB736" s="214"/>
      <c r="AC736" s="214"/>
    </row>
    <row r="737">
      <c r="A737" s="214"/>
      <c r="B737" s="214"/>
      <c r="C737" s="214"/>
      <c r="D737" s="214"/>
      <c r="E737" s="214"/>
      <c r="F737" s="214"/>
      <c r="G737" s="214"/>
      <c r="H737" s="328"/>
      <c r="I737" s="328"/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  <c r="AA737" s="214"/>
      <c r="AB737" s="214"/>
      <c r="AC737" s="214"/>
    </row>
    <row r="738">
      <c r="A738" s="214"/>
      <c r="B738" s="214"/>
      <c r="C738" s="214"/>
      <c r="D738" s="214"/>
      <c r="E738" s="214"/>
      <c r="F738" s="214"/>
      <c r="G738" s="214"/>
      <c r="H738" s="328"/>
      <c r="I738" s="328"/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  <c r="AA738" s="214"/>
      <c r="AB738" s="214"/>
      <c r="AC738" s="214"/>
    </row>
    <row r="739">
      <c r="A739" s="214"/>
      <c r="B739" s="214"/>
      <c r="C739" s="214"/>
      <c r="D739" s="214"/>
      <c r="E739" s="214"/>
      <c r="F739" s="214"/>
      <c r="G739" s="214"/>
      <c r="H739" s="328"/>
      <c r="I739" s="328"/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  <c r="AA739" s="214"/>
      <c r="AB739" s="214"/>
      <c r="AC739" s="214"/>
    </row>
    <row r="740">
      <c r="A740" s="214"/>
      <c r="B740" s="214"/>
      <c r="C740" s="214"/>
      <c r="D740" s="214"/>
      <c r="E740" s="214"/>
      <c r="F740" s="214"/>
      <c r="G740" s="214"/>
      <c r="H740" s="328"/>
      <c r="I740" s="328"/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  <c r="AA740" s="214"/>
      <c r="AB740" s="214"/>
      <c r="AC740" s="214"/>
    </row>
    <row r="741">
      <c r="A741" s="214"/>
      <c r="B741" s="214"/>
      <c r="C741" s="214"/>
      <c r="D741" s="214"/>
      <c r="E741" s="214"/>
      <c r="F741" s="214"/>
      <c r="G741" s="214"/>
      <c r="H741" s="328"/>
      <c r="I741" s="328"/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  <c r="AA741" s="214"/>
      <c r="AB741" s="214"/>
      <c r="AC741" s="214"/>
    </row>
    <row r="742">
      <c r="A742" s="214"/>
      <c r="B742" s="214"/>
      <c r="C742" s="214"/>
      <c r="D742" s="214"/>
      <c r="E742" s="214"/>
      <c r="F742" s="214"/>
      <c r="G742" s="214"/>
      <c r="H742" s="328"/>
      <c r="I742" s="328"/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  <c r="AA742" s="214"/>
      <c r="AB742" s="214"/>
      <c r="AC742" s="214"/>
    </row>
    <row r="743">
      <c r="A743" s="214"/>
      <c r="B743" s="214"/>
      <c r="C743" s="214"/>
      <c r="D743" s="214"/>
      <c r="E743" s="214"/>
      <c r="F743" s="214"/>
      <c r="G743" s="214"/>
      <c r="H743" s="328"/>
      <c r="I743" s="328"/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  <c r="AA743" s="214"/>
      <c r="AB743" s="214"/>
      <c r="AC743" s="214"/>
    </row>
    <row r="744">
      <c r="A744" s="214"/>
      <c r="B744" s="214"/>
      <c r="C744" s="214"/>
      <c r="D744" s="214"/>
      <c r="E744" s="214"/>
      <c r="F744" s="214"/>
      <c r="G744" s="214"/>
      <c r="H744" s="328"/>
      <c r="I744" s="328"/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  <c r="AA744" s="214"/>
      <c r="AB744" s="214"/>
      <c r="AC744" s="214"/>
    </row>
    <row r="745">
      <c r="A745" s="214"/>
      <c r="B745" s="214"/>
      <c r="C745" s="214"/>
      <c r="D745" s="214"/>
      <c r="E745" s="214"/>
      <c r="F745" s="214"/>
      <c r="G745" s="214"/>
      <c r="H745" s="328"/>
      <c r="I745" s="328"/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  <c r="AA745" s="214"/>
      <c r="AB745" s="214"/>
      <c r="AC745" s="214"/>
    </row>
    <row r="746">
      <c r="A746" s="214"/>
      <c r="B746" s="214"/>
      <c r="C746" s="214"/>
      <c r="D746" s="214"/>
      <c r="E746" s="214"/>
      <c r="F746" s="214"/>
      <c r="G746" s="214"/>
      <c r="H746" s="328"/>
      <c r="I746" s="328"/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  <c r="AA746" s="214"/>
      <c r="AB746" s="214"/>
      <c r="AC746" s="214"/>
    </row>
    <row r="747">
      <c r="A747" s="214"/>
      <c r="B747" s="214"/>
      <c r="C747" s="214"/>
      <c r="D747" s="214"/>
      <c r="E747" s="214"/>
      <c r="F747" s="214"/>
      <c r="G747" s="214"/>
      <c r="H747" s="328"/>
      <c r="I747" s="328"/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  <c r="AA747" s="214"/>
      <c r="AB747" s="214"/>
      <c r="AC747" s="214"/>
    </row>
    <row r="748">
      <c r="A748" s="214"/>
      <c r="B748" s="214"/>
      <c r="C748" s="214"/>
      <c r="D748" s="214"/>
      <c r="E748" s="214"/>
      <c r="F748" s="214"/>
      <c r="G748" s="214"/>
      <c r="H748" s="328"/>
      <c r="I748" s="328"/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  <c r="AA748" s="214"/>
      <c r="AB748" s="214"/>
      <c r="AC748" s="214"/>
    </row>
    <row r="749">
      <c r="A749" s="214"/>
      <c r="B749" s="214"/>
      <c r="C749" s="214"/>
      <c r="D749" s="214"/>
      <c r="E749" s="214"/>
      <c r="F749" s="214"/>
      <c r="G749" s="214"/>
      <c r="H749" s="328"/>
      <c r="I749" s="328"/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  <c r="AA749" s="214"/>
      <c r="AB749" s="214"/>
      <c r="AC749" s="214"/>
    </row>
    <row r="750">
      <c r="A750" s="214"/>
      <c r="B750" s="214"/>
      <c r="C750" s="214"/>
      <c r="D750" s="214"/>
      <c r="E750" s="214"/>
      <c r="F750" s="214"/>
      <c r="G750" s="214"/>
      <c r="H750" s="328"/>
      <c r="I750" s="328"/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  <c r="AA750" s="214"/>
      <c r="AB750" s="214"/>
      <c r="AC750" s="214"/>
    </row>
    <row r="751">
      <c r="A751" s="214"/>
      <c r="B751" s="214"/>
      <c r="C751" s="214"/>
      <c r="D751" s="214"/>
      <c r="E751" s="214"/>
      <c r="F751" s="214"/>
      <c r="G751" s="214"/>
      <c r="H751" s="328"/>
      <c r="I751" s="328"/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  <c r="AA751" s="214"/>
      <c r="AB751" s="214"/>
      <c r="AC751" s="214"/>
    </row>
    <row r="752">
      <c r="A752" s="214"/>
      <c r="B752" s="214"/>
      <c r="C752" s="214"/>
      <c r="D752" s="214"/>
      <c r="E752" s="214"/>
      <c r="F752" s="214"/>
      <c r="G752" s="214"/>
      <c r="H752" s="328"/>
      <c r="I752" s="328"/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  <c r="AA752" s="214"/>
      <c r="AB752" s="214"/>
      <c r="AC752" s="214"/>
    </row>
    <row r="753">
      <c r="A753" s="214"/>
      <c r="B753" s="214"/>
      <c r="C753" s="214"/>
      <c r="D753" s="214"/>
      <c r="E753" s="214"/>
      <c r="F753" s="214"/>
      <c r="G753" s="214"/>
      <c r="H753" s="328"/>
      <c r="I753" s="328"/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  <c r="AA753" s="214"/>
      <c r="AB753" s="214"/>
      <c r="AC753" s="214"/>
    </row>
    <row r="754">
      <c r="A754" s="214"/>
      <c r="B754" s="214"/>
      <c r="C754" s="214"/>
      <c r="D754" s="214"/>
      <c r="E754" s="214"/>
      <c r="F754" s="214"/>
      <c r="G754" s="214"/>
      <c r="H754" s="328"/>
      <c r="I754" s="328"/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  <c r="AA754" s="214"/>
      <c r="AB754" s="214"/>
      <c r="AC754" s="214"/>
    </row>
    <row r="755">
      <c r="A755" s="214"/>
      <c r="B755" s="214"/>
      <c r="C755" s="214"/>
      <c r="D755" s="214"/>
      <c r="E755" s="214"/>
      <c r="F755" s="214"/>
      <c r="G755" s="214"/>
      <c r="H755" s="328"/>
      <c r="I755" s="328"/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  <c r="AA755" s="214"/>
      <c r="AB755" s="214"/>
      <c r="AC755" s="214"/>
    </row>
    <row r="756">
      <c r="A756" s="214"/>
      <c r="B756" s="214"/>
      <c r="C756" s="214"/>
      <c r="D756" s="214"/>
      <c r="E756" s="214"/>
      <c r="F756" s="214"/>
      <c r="G756" s="214"/>
      <c r="H756" s="328"/>
      <c r="I756" s="328"/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  <c r="AA756" s="214"/>
      <c r="AB756" s="214"/>
      <c r="AC756" s="214"/>
    </row>
    <row r="757">
      <c r="A757" s="214"/>
      <c r="B757" s="214"/>
      <c r="C757" s="214"/>
      <c r="D757" s="214"/>
      <c r="E757" s="214"/>
      <c r="F757" s="214"/>
      <c r="G757" s="214"/>
      <c r="H757" s="328"/>
      <c r="I757" s="328"/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  <c r="AA757" s="214"/>
      <c r="AB757" s="214"/>
      <c r="AC757" s="214"/>
    </row>
    <row r="758">
      <c r="A758" s="214"/>
      <c r="B758" s="214"/>
      <c r="C758" s="214"/>
      <c r="D758" s="214"/>
      <c r="E758" s="214"/>
      <c r="F758" s="214"/>
      <c r="G758" s="214"/>
      <c r="H758" s="328"/>
      <c r="I758" s="328"/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  <c r="AA758" s="214"/>
      <c r="AB758" s="214"/>
      <c r="AC758" s="214"/>
    </row>
    <row r="759">
      <c r="A759" s="214"/>
      <c r="B759" s="214"/>
      <c r="C759" s="214"/>
      <c r="D759" s="214"/>
      <c r="E759" s="214"/>
      <c r="F759" s="214"/>
      <c r="G759" s="214"/>
      <c r="H759" s="328"/>
      <c r="I759" s="328"/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  <c r="AA759" s="214"/>
      <c r="AB759" s="214"/>
      <c r="AC759" s="214"/>
    </row>
    <row r="760">
      <c r="A760" s="214"/>
      <c r="B760" s="214"/>
      <c r="C760" s="214"/>
      <c r="D760" s="214"/>
      <c r="E760" s="214"/>
      <c r="F760" s="214"/>
      <c r="G760" s="214"/>
      <c r="H760" s="328"/>
      <c r="I760" s="328"/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  <c r="AA760" s="214"/>
      <c r="AB760" s="214"/>
      <c r="AC760" s="214"/>
    </row>
    <row r="761">
      <c r="A761" s="214"/>
      <c r="B761" s="214"/>
      <c r="C761" s="214"/>
      <c r="D761" s="214"/>
      <c r="E761" s="214"/>
      <c r="F761" s="214"/>
      <c r="G761" s="214"/>
      <c r="H761" s="328"/>
      <c r="I761" s="328"/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  <c r="AA761" s="214"/>
      <c r="AB761" s="214"/>
      <c r="AC761" s="214"/>
    </row>
    <row r="762">
      <c r="A762" s="214"/>
      <c r="B762" s="214"/>
      <c r="C762" s="214"/>
      <c r="D762" s="214"/>
      <c r="E762" s="214"/>
      <c r="F762" s="214"/>
      <c r="G762" s="214"/>
      <c r="H762" s="328"/>
      <c r="I762" s="328"/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  <c r="AA762" s="214"/>
      <c r="AB762" s="214"/>
      <c r="AC762" s="214"/>
    </row>
    <row r="763">
      <c r="A763" s="214"/>
      <c r="B763" s="214"/>
      <c r="C763" s="214"/>
      <c r="D763" s="214"/>
      <c r="E763" s="214"/>
      <c r="F763" s="214"/>
      <c r="G763" s="214"/>
      <c r="H763" s="328"/>
      <c r="I763" s="328"/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  <c r="AA763" s="214"/>
      <c r="AB763" s="214"/>
      <c r="AC763" s="214"/>
    </row>
    <row r="764">
      <c r="A764" s="214"/>
      <c r="B764" s="214"/>
      <c r="C764" s="214"/>
      <c r="D764" s="214"/>
      <c r="E764" s="214"/>
      <c r="F764" s="214"/>
      <c r="G764" s="214"/>
      <c r="H764" s="328"/>
      <c r="I764" s="328"/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  <c r="AA764" s="214"/>
      <c r="AB764" s="214"/>
      <c r="AC764" s="214"/>
    </row>
    <row r="765">
      <c r="A765" s="214"/>
      <c r="B765" s="214"/>
      <c r="C765" s="214"/>
      <c r="D765" s="214"/>
      <c r="E765" s="214"/>
      <c r="F765" s="214"/>
      <c r="G765" s="214"/>
      <c r="H765" s="328"/>
      <c r="I765" s="328"/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  <c r="AA765" s="214"/>
      <c r="AB765" s="214"/>
      <c r="AC765" s="214"/>
    </row>
    <row r="766">
      <c r="A766" s="214"/>
      <c r="B766" s="214"/>
      <c r="C766" s="214"/>
      <c r="D766" s="214"/>
      <c r="E766" s="214"/>
      <c r="F766" s="214"/>
      <c r="G766" s="214"/>
      <c r="H766" s="328"/>
      <c r="I766" s="328"/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  <c r="AA766" s="214"/>
      <c r="AB766" s="214"/>
      <c r="AC766" s="214"/>
    </row>
    <row r="767">
      <c r="A767" s="214"/>
      <c r="B767" s="214"/>
      <c r="C767" s="214"/>
      <c r="D767" s="214"/>
      <c r="E767" s="214"/>
      <c r="F767" s="214"/>
      <c r="G767" s="214"/>
      <c r="H767" s="328"/>
      <c r="I767" s="328"/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  <c r="AA767" s="214"/>
      <c r="AB767" s="214"/>
      <c r="AC767" s="214"/>
    </row>
    <row r="768">
      <c r="A768" s="214"/>
      <c r="B768" s="214"/>
      <c r="C768" s="214"/>
      <c r="D768" s="214"/>
      <c r="E768" s="214"/>
      <c r="F768" s="214"/>
      <c r="G768" s="214"/>
      <c r="H768" s="328"/>
      <c r="I768" s="328"/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  <c r="AA768" s="214"/>
      <c r="AB768" s="214"/>
      <c r="AC768" s="214"/>
    </row>
    <row r="769">
      <c r="A769" s="214"/>
      <c r="B769" s="214"/>
      <c r="C769" s="214"/>
      <c r="D769" s="214"/>
      <c r="E769" s="214"/>
      <c r="F769" s="214"/>
      <c r="G769" s="214"/>
      <c r="H769" s="328"/>
      <c r="I769" s="328"/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  <c r="AA769" s="214"/>
      <c r="AB769" s="214"/>
      <c r="AC769" s="214"/>
    </row>
    <row r="770">
      <c r="A770" s="214"/>
      <c r="B770" s="214"/>
      <c r="C770" s="214"/>
      <c r="D770" s="214"/>
      <c r="E770" s="214"/>
      <c r="F770" s="214"/>
      <c r="G770" s="214"/>
      <c r="H770" s="328"/>
      <c r="I770" s="328"/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  <c r="AA770" s="214"/>
      <c r="AB770" s="214"/>
      <c r="AC770" s="214"/>
    </row>
    <row r="771">
      <c r="A771" s="214"/>
      <c r="B771" s="214"/>
      <c r="C771" s="214"/>
      <c r="D771" s="214"/>
      <c r="E771" s="214"/>
      <c r="F771" s="214"/>
      <c r="G771" s="214"/>
      <c r="H771" s="328"/>
      <c r="I771" s="328"/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  <c r="AA771" s="214"/>
      <c r="AB771" s="214"/>
      <c r="AC771" s="214"/>
    </row>
    <row r="772">
      <c r="A772" s="214"/>
      <c r="B772" s="214"/>
      <c r="C772" s="214"/>
      <c r="D772" s="214"/>
      <c r="E772" s="214"/>
      <c r="F772" s="214"/>
      <c r="G772" s="214"/>
      <c r="H772" s="328"/>
      <c r="I772" s="328"/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  <c r="AA772" s="214"/>
      <c r="AB772" s="214"/>
      <c r="AC772" s="214"/>
    </row>
    <row r="773">
      <c r="A773" s="214"/>
      <c r="B773" s="214"/>
      <c r="C773" s="214"/>
      <c r="D773" s="214"/>
      <c r="E773" s="214"/>
      <c r="F773" s="214"/>
      <c r="G773" s="214"/>
      <c r="H773" s="328"/>
      <c r="I773" s="328"/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  <c r="AA773" s="214"/>
      <c r="AB773" s="214"/>
      <c r="AC773" s="214"/>
    </row>
    <row r="774">
      <c r="A774" s="214"/>
      <c r="B774" s="214"/>
      <c r="C774" s="214"/>
      <c r="D774" s="214"/>
      <c r="E774" s="214"/>
      <c r="F774" s="214"/>
      <c r="G774" s="214"/>
      <c r="H774" s="328"/>
      <c r="I774" s="328"/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  <c r="AA774" s="214"/>
      <c r="AB774" s="214"/>
      <c r="AC774" s="214"/>
    </row>
    <row r="775">
      <c r="A775" s="214"/>
      <c r="B775" s="214"/>
      <c r="C775" s="214"/>
      <c r="D775" s="214"/>
      <c r="E775" s="214"/>
      <c r="F775" s="214"/>
      <c r="G775" s="214"/>
      <c r="H775" s="328"/>
      <c r="I775" s="328"/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  <c r="AA775" s="214"/>
      <c r="AB775" s="214"/>
      <c r="AC775" s="214"/>
    </row>
    <row r="776">
      <c r="A776" s="214"/>
      <c r="B776" s="214"/>
      <c r="C776" s="214"/>
      <c r="D776" s="214"/>
      <c r="E776" s="214"/>
      <c r="F776" s="214"/>
      <c r="G776" s="214"/>
      <c r="H776" s="328"/>
      <c r="I776" s="328"/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  <c r="AA776" s="214"/>
      <c r="AB776" s="214"/>
      <c r="AC776" s="214"/>
    </row>
    <row r="777">
      <c r="A777" s="214"/>
      <c r="B777" s="214"/>
      <c r="C777" s="214"/>
      <c r="D777" s="214"/>
      <c r="E777" s="214"/>
      <c r="F777" s="214"/>
      <c r="G777" s="214"/>
      <c r="H777" s="328"/>
      <c r="I777" s="328"/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  <c r="AA777" s="214"/>
      <c r="AB777" s="214"/>
      <c r="AC777" s="214"/>
    </row>
    <row r="778">
      <c r="A778" s="214"/>
      <c r="B778" s="214"/>
      <c r="C778" s="214"/>
      <c r="D778" s="214"/>
      <c r="E778" s="214"/>
      <c r="F778" s="214"/>
      <c r="G778" s="214"/>
      <c r="H778" s="328"/>
      <c r="I778" s="328"/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  <c r="AA778" s="214"/>
      <c r="AB778" s="214"/>
      <c r="AC778" s="214"/>
    </row>
    <row r="779">
      <c r="A779" s="214"/>
      <c r="B779" s="214"/>
      <c r="C779" s="214"/>
      <c r="D779" s="214"/>
      <c r="E779" s="214"/>
      <c r="F779" s="214"/>
      <c r="G779" s="214"/>
      <c r="H779" s="328"/>
      <c r="I779" s="328"/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  <c r="AA779" s="214"/>
      <c r="AB779" s="214"/>
      <c r="AC779" s="214"/>
    </row>
    <row r="780">
      <c r="A780" s="214"/>
      <c r="B780" s="214"/>
      <c r="C780" s="214"/>
      <c r="D780" s="214"/>
      <c r="E780" s="214"/>
      <c r="F780" s="214"/>
      <c r="G780" s="214"/>
      <c r="H780" s="328"/>
      <c r="I780" s="328"/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  <c r="AA780" s="214"/>
      <c r="AB780" s="214"/>
      <c r="AC780" s="214"/>
    </row>
    <row r="781">
      <c r="A781" s="214"/>
      <c r="B781" s="214"/>
      <c r="C781" s="214"/>
      <c r="D781" s="214"/>
      <c r="E781" s="214"/>
      <c r="F781" s="214"/>
      <c r="G781" s="214"/>
      <c r="H781" s="328"/>
      <c r="I781" s="328"/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  <c r="AA781" s="214"/>
      <c r="AB781" s="214"/>
      <c r="AC781" s="214"/>
    </row>
    <row r="782">
      <c r="A782" s="214"/>
      <c r="B782" s="214"/>
      <c r="C782" s="214"/>
      <c r="D782" s="214"/>
      <c r="E782" s="214"/>
      <c r="F782" s="214"/>
      <c r="G782" s="214"/>
      <c r="H782" s="328"/>
      <c r="I782" s="328"/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  <c r="AA782" s="214"/>
      <c r="AB782" s="214"/>
      <c r="AC782" s="214"/>
    </row>
    <row r="783">
      <c r="A783" s="214"/>
      <c r="B783" s="214"/>
      <c r="C783" s="214"/>
      <c r="D783" s="214"/>
      <c r="E783" s="214"/>
      <c r="F783" s="214"/>
      <c r="G783" s="214"/>
      <c r="H783" s="328"/>
      <c r="I783" s="328"/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  <c r="AA783" s="214"/>
      <c r="AB783" s="214"/>
      <c r="AC783" s="214"/>
    </row>
    <row r="784">
      <c r="A784" s="214"/>
      <c r="B784" s="214"/>
      <c r="C784" s="214"/>
      <c r="D784" s="214"/>
      <c r="E784" s="214"/>
      <c r="F784" s="214"/>
      <c r="G784" s="214"/>
      <c r="H784" s="328"/>
      <c r="I784" s="328"/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  <c r="AA784" s="214"/>
      <c r="AB784" s="214"/>
      <c r="AC784" s="214"/>
    </row>
    <row r="785">
      <c r="A785" s="214"/>
      <c r="B785" s="214"/>
      <c r="C785" s="214"/>
      <c r="D785" s="214"/>
      <c r="E785" s="214"/>
      <c r="F785" s="214"/>
      <c r="G785" s="214"/>
      <c r="H785" s="328"/>
      <c r="I785" s="328"/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  <c r="AA785" s="214"/>
      <c r="AB785" s="214"/>
      <c r="AC785" s="214"/>
    </row>
    <row r="786">
      <c r="A786" s="214"/>
      <c r="B786" s="214"/>
      <c r="C786" s="214"/>
      <c r="D786" s="214"/>
      <c r="E786" s="214"/>
      <c r="F786" s="214"/>
      <c r="G786" s="214"/>
      <c r="H786" s="328"/>
      <c r="I786" s="328"/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  <c r="AA786" s="214"/>
      <c r="AB786" s="214"/>
      <c r="AC786" s="214"/>
    </row>
    <row r="787">
      <c r="A787" s="214"/>
      <c r="B787" s="214"/>
      <c r="C787" s="214"/>
      <c r="D787" s="214"/>
      <c r="E787" s="214"/>
      <c r="F787" s="214"/>
      <c r="G787" s="214"/>
      <c r="H787" s="328"/>
      <c r="I787" s="328"/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  <c r="AA787" s="214"/>
      <c r="AB787" s="214"/>
      <c r="AC787" s="214"/>
    </row>
    <row r="788">
      <c r="A788" s="214"/>
      <c r="B788" s="214"/>
      <c r="C788" s="214"/>
      <c r="D788" s="214"/>
      <c r="E788" s="214"/>
      <c r="F788" s="214"/>
      <c r="G788" s="214"/>
      <c r="H788" s="328"/>
      <c r="I788" s="328"/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  <c r="AA788" s="214"/>
      <c r="AB788" s="214"/>
      <c r="AC788" s="214"/>
    </row>
    <row r="789">
      <c r="A789" s="214"/>
      <c r="B789" s="214"/>
      <c r="C789" s="214"/>
      <c r="D789" s="214"/>
      <c r="E789" s="214"/>
      <c r="F789" s="214"/>
      <c r="G789" s="214"/>
      <c r="H789" s="328"/>
      <c r="I789" s="328"/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  <c r="AA789" s="214"/>
      <c r="AB789" s="214"/>
      <c r="AC789" s="214"/>
    </row>
    <row r="790">
      <c r="A790" s="214"/>
      <c r="B790" s="214"/>
      <c r="C790" s="214"/>
      <c r="D790" s="214"/>
      <c r="E790" s="214"/>
      <c r="F790" s="214"/>
      <c r="G790" s="214"/>
      <c r="H790" s="328"/>
      <c r="I790" s="328"/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  <c r="AA790" s="214"/>
      <c r="AB790" s="214"/>
      <c r="AC790" s="214"/>
    </row>
    <row r="791">
      <c r="A791" s="214"/>
      <c r="B791" s="214"/>
      <c r="C791" s="214"/>
      <c r="D791" s="214"/>
      <c r="E791" s="214"/>
      <c r="F791" s="214"/>
      <c r="G791" s="214"/>
      <c r="H791" s="328"/>
      <c r="I791" s="328"/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  <c r="AA791" s="214"/>
      <c r="AB791" s="214"/>
      <c r="AC791" s="214"/>
    </row>
    <row r="792">
      <c r="A792" s="214"/>
      <c r="B792" s="214"/>
      <c r="C792" s="214"/>
      <c r="D792" s="214"/>
      <c r="E792" s="214"/>
      <c r="F792" s="214"/>
      <c r="G792" s="214"/>
      <c r="H792" s="328"/>
      <c r="I792" s="328"/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  <c r="AA792" s="214"/>
      <c r="AB792" s="214"/>
      <c r="AC792" s="214"/>
    </row>
    <row r="793">
      <c r="A793" s="214"/>
      <c r="B793" s="214"/>
      <c r="C793" s="214"/>
      <c r="D793" s="214"/>
      <c r="E793" s="214"/>
      <c r="F793" s="214"/>
      <c r="G793" s="214"/>
      <c r="H793" s="328"/>
      <c r="I793" s="328"/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  <c r="AA793" s="214"/>
      <c r="AB793" s="214"/>
      <c r="AC793" s="214"/>
    </row>
    <row r="794">
      <c r="A794" s="214"/>
      <c r="B794" s="214"/>
      <c r="C794" s="214"/>
      <c r="D794" s="214"/>
      <c r="E794" s="214"/>
      <c r="F794" s="214"/>
      <c r="G794" s="214"/>
      <c r="H794" s="328"/>
      <c r="I794" s="328"/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  <c r="AA794" s="214"/>
      <c r="AB794" s="214"/>
      <c r="AC794" s="214"/>
    </row>
    <row r="795">
      <c r="A795" s="214"/>
      <c r="B795" s="214"/>
      <c r="C795" s="214"/>
      <c r="D795" s="214"/>
      <c r="E795" s="214"/>
      <c r="F795" s="214"/>
      <c r="G795" s="214"/>
      <c r="H795" s="328"/>
      <c r="I795" s="328"/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  <c r="AA795" s="214"/>
      <c r="AB795" s="214"/>
      <c r="AC795" s="214"/>
    </row>
    <row r="796">
      <c r="A796" s="214"/>
      <c r="B796" s="214"/>
      <c r="C796" s="214"/>
      <c r="D796" s="214"/>
      <c r="E796" s="214"/>
      <c r="F796" s="214"/>
      <c r="G796" s="214"/>
      <c r="H796" s="328"/>
      <c r="I796" s="328"/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  <c r="AA796" s="214"/>
      <c r="AB796" s="214"/>
      <c r="AC796" s="214"/>
    </row>
    <row r="797">
      <c r="A797" s="214"/>
      <c r="B797" s="214"/>
      <c r="C797" s="214"/>
      <c r="D797" s="214"/>
      <c r="E797" s="214"/>
      <c r="F797" s="214"/>
      <c r="G797" s="214"/>
      <c r="H797" s="328"/>
      <c r="I797" s="328"/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  <c r="AA797" s="214"/>
      <c r="AB797" s="214"/>
      <c r="AC797" s="214"/>
    </row>
    <row r="798">
      <c r="A798" s="214"/>
      <c r="B798" s="214"/>
      <c r="C798" s="214"/>
      <c r="D798" s="214"/>
      <c r="E798" s="214"/>
      <c r="F798" s="214"/>
      <c r="G798" s="214"/>
      <c r="H798" s="328"/>
      <c r="I798" s="328"/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  <c r="AA798" s="214"/>
      <c r="AB798" s="214"/>
      <c r="AC798" s="214"/>
    </row>
    <row r="799">
      <c r="A799" s="214"/>
      <c r="B799" s="214"/>
      <c r="C799" s="214"/>
      <c r="D799" s="214"/>
      <c r="E799" s="214"/>
      <c r="F799" s="214"/>
      <c r="G799" s="214"/>
      <c r="H799" s="328"/>
      <c r="I799" s="328"/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  <c r="AA799" s="214"/>
      <c r="AB799" s="214"/>
      <c r="AC799" s="214"/>
    </row>
    <row r="800">
      <c r="A800" s="214"/>
      <c r="B800" s="214"/>
      <c r="C800" s="214"/>
      <c r="D800" s="214"/>
      <c r="E800" s="214"/>
      <c r="F800" s="214"/>
      <c r="G800" s="214"/>
      <c r="H800" s="328"/>
      <c r="I800" s="328"/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  <c r="AA800" s="214"/>
      <c r="AB800" s="214"/>
      <c r="AC800" s="214"/>
    </row>
    <row r="801">
      <c r="A801" s="214"/>
      <c r="B801" s="214"/>
      <c r="C801" s="214"/>
      <c r="D801" s="214"/>
      <c r="E801" s="214"/>
      <c r="F801" s="214"/>
      <c r="G801" s="214"/>
      <c r="H801" s="328"/>
      <c r="I801" s="328"/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  <c r="AA801" s="214"/>
      <c r="AB801" s="214"/>
      <c r="AC801" s="214"/>
    </row>
    <row r="802">
      <c r="A802" s="214"/>
      <c r="B802" s="214"/>
      <c r="C802" s="214"/>
      <c r="D802" s="214"/>
      <c r="E802" s="214"/>
      <c r="F802" s="214"/>
      <c r="G802" s="214"/>
      <c r="H802" s="328"/>
      <c r="I802" s="328"/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  <c r="AA802" s="214"/>
      <c r="AB802" s="214"/>
      <c r="AC802" s="214"/>
    </row>
    <row r="803">
      <c r="A803" s="214"/>
      <c r="B803" s="214"/>
      <c r="C803" s="214"/>
      <c r="D803" s="214"/>
      <c r="E803" s="214"/>
      <c r="F803" s="214"/>
      <c r="G803" s="214"/>
      <c r="H803" s="328"/>
      <c r="I803" s="328"/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  <c r="AA803" s="214"/>
      <c r="AB803" s="214"/>
      <c r="AC803" s="214"/>
    </row>
    <row r="804">
      <c r="A804" s="214"/>
      <c r="B804" s="214"/>
      <c r="C804" s="214"/>
      <c r="D804" s="214"/>
      <c r="E804" s="214"/>
      <c r="F804" s="214"/>
      <c r="G804" s="214"/>
      <c r="H804" s="328"/>
      <c r="I804" s="328"/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  <c r="AA804" s="214"/>
      <c r="AB804" s="214"/>
      <c r="AC804" s="214"/>
    </row>
    <row r="805">
      <c r="A805" s="214"/>
      <c r="B805" s="214"/>
      <c r="C805" s="214"/>
      <c r="D805" s="214"/>
      <c r="E805" s="214"/>
      <c r="F805" s="214"/>
      <c r="G805" s="214"/>
      <c r="H805" s="328"/>
      <c r="I805" s="328"/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  <c r="AA805" s="214"/>
      <c r="AB805" s="214"/>
      <c r="AC805" s="214"/>
    </row>
    <row r="806">
      <c r="A806" s="214"/>
      <c r="B806" s="214"/>
      <c r="C806" s="214"/>
      <c r="D806" s="214"/>
      <c r="E806" s="214"/>
      <c r="F806" s="214"/>
      <c r="G806" s="214"/>
      <c r="H806" s="328"/>
      <c r="I806" s="328"/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  <c r="AA806" s="214"/>
      <c r="AB806" s="214"/>
      <c r="AC806" s="214"/>
    </row>
    <row r="807">
      <c r="A807" s="214"/>
      <c r="B807" s="214"/>
      <c r="C807" s="214"/>
      <c r="D807" s="214"/>
      <c r="E807" s="214"/>
      <c r="F807" s="214"/>
      <c r="G807" s="214"/>
      <c r="H807" s="328"/>
      <c r="I807" s="328"/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  <c r="AA807" s="214"/>
      <c r="AB807" s="214"/>
      <c r="AC807" s="214"/>
    </row>
    <row r="808">
      <c r="A808" s="214"/>
      <c r="B808" s="214"/>
      <c r="C808" s="214"/>
      <c r="D808" s="214"/>
      <c r="E808" s="214"/>
      <c r="F808" s="214"/>
      <c r="G808" s="214"/>
      <c r="H808" s="328"/>
      <c r="I808" s="328"/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  <c r="AA808" s="214"/>
      <c r="AB808" s="214"/>
      <c r="AC808" s="214"/>
    </row>
    <row r="809">
      <c r="A809" s="214"/>
      <c r="B809" s="214"/>
      <c r="C809" s="214"/>
      <c r="D809" s="214"/>
      <c r="E809" s="214"/>
      <c r="F809" s="214"/>
      <c r="G809" s="214"/>
      <c r="H809" s="328"/>
      <c r="I809" s="328"/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  <c r="AA809" s="214"/>
      <c r="AB809" s="214"/>
      <c r="AC809" s="214"/>
    </row>
    <row r="810">
      <c r="A810" s="214"/>
      <c r="B810" s="214"/>
      <c r="C810" s="214"/>
      <c r="D810" s="214"/>
      <c r="E810" s="214"/>
      <c r="F810" s="214"/>
      <c r="G810" s="214"/>
      <c r="H810" s="328"/>
      <c r="I810" s="328"/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  <c r="AA810" s="214"/>
      <c r="AB810" s="214"/>
      <c r="AC810" s="214"/>
    </row>
    <row r="811">
      <c r="A811" s="214"/>
      <c r="B811" s="214"/>
      <c r="C811" s="214"/>
      <c r="D811" s="214"/>
      <c r="E811" s="214"/>
      <c r="F811" s="214"/>
      <c r="G811" s="214"/>
      <c r="H811" s="328"/>
      <c r="I811" s="328"/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  <c r="AA811" s="214"/>
      <c r="AB811" s="214"/>
      <c r="AC811" s="214"/>
    </row>
    <row r="812">
      <c r="A812" s="214"/>
      <c r="B812" s="214"/>
      <c r="C812" s="214"/>
      <c r="D812" s="214"/>
      <c r="E812" s="214"/>
      <c r="F812" s="214"/>
      <c r="G812" s="214"/>
      <c r="H812" s="328"/>
      <c r="I812" s="328"/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  <c r="AA812" s="214"/>
      <c r="AB812" s="214"/>
      <c r="AC812" s="214"/>
    </row>
    <row r="813">
      <c r="A813" s="214"/>
      <c r="B813" s="214"/>
      <c r="C813" s="214"/>
      <c r="D813" s="214"/>
      <c r="E813" s="214"/>
      <c r="F813" s="214"/>
      <c r="G813" s="214"/>
      <c r="H813" s="328"/>
      <c r="I813" s="328"/>
      <c r="J813" s="214"/>
      <c r="K813" s="214"/>
      <c r="L813" s="214"/>
      <c r="M813" s="214"/>
      <c r="N813" s="214"/>
      <c r="O813" s="214"/>
      <c r="P813" s="214"/>
      <c r="Q813" s="214"/>
      <c r="R813" s="214"/>
      <c r="S813" s="214"/>
      <c r="T813" s="214"/>
      <c r="U813" s="214"/>
      <c r="V813" s="214"/>
      <c r="W813" s="214"/>
      <c r="X813" s="214"/>
      <c r="Y813" s="214"/>
      <c r="Z813" s="214"/>
      <c r="AA813" s="214"/>
      <c r="AB813" s="214"/>
      <c r="AC813" s="214"/>
    </row>
    <row r="814">
      <c r="A814" s="214"/>
      <c r="B814" s="214"/>
      <c r="C814" s="214"/>
      <c r="D814" s="214"/>
      <c r="E814" s="214"/>
      <c r="F814" s="214"/>
      <c r="G814" s="214"/>
      <c r="H814" s="328"/>
      <c r="I814" s="328"/>
      <c r="J814" s="214"/>
      <c r="K814" s="214"/>
      <c r="L814" s="214"/>
      <c r="M814" s="214"/>
      <c r="N814" s="214"/>
      <c r="O814" s="214"/>
      <c r="P814" s="214"/>
      <c r="Q814" s="214"/>
      <c r="R814" s="214"/>
      <c r="S814" s="214"/>
      <c r="T814" s="214"/>
      <c r="U814" s="214"/>
      <c r="V814" s="214"/>
      <c r="W814" s="214"/>
      <c r="X814" s="214"/>
      <c r="Y814" s="214"/>
      <c r="Z814" s="214"/>
      <c r="AA814" s="214"/>
      <c r="AB814" s="214"/>
      <c r="AC814" s="214"/>
    </row>
    <row r="815">
      <c r="A815" s="214"/>
      <c r="B815" s="214"/>
      <c r="C815" s="214"/>
      <c r="D815" s="214"/>
      <c r="E815" s="214"/>
      <c r="F815" s="214"/>
      <c r="G815" s="214"/>
      <c r="H815" s="328"/>
      <c r="I815" s="328"/>
      <c r="J815" s="214"/>
      <c r="K815" s="214"/>
      <c r="L815" s="214"/>
      <c r="M815" s="214"/>
      <c r="N815" s="214"/>
      <c r="O815" s="214"/>
      <c r="P815" s="214"/>
      <c r="Q815" s="214"/>
      <c r="R815" s="214"/>
      <c r="S815" s="214"/>
      <c r="T815" s="214"/>
      <c r="U815" s="214"/>
      <c r="V815" s="214"/>
      <c r="W815" s="214"/>
      <c r="X815" s="214"/>
      <c r="Y815" s="214"/>
      <c r="Z815" s="214"/>
      <c r="AA815" s="214"/>
      <c r="AB815" s="214"/>
      <c r="AC815" s="214"/>
    </row>
    <row r="816">
      <c r="A816" s="214"/>
      <c r="B816" s="214"/>
      <c r="C816" s="214"/>
      <c r="D816" s="214"/>
      <c r="E816" s="214"/>
      <c r="F816" s="214"/>
      <c r="G816" s="214"/>
      <c r="H816" s="328"/>
      <c r="I816" s="328"/>
      <c r="J816" s="214"/>
      <c r="K816" s="214"/>
      <c r="L816" s="214"/>
      <c r="M816" s="214"/>
      <c r="N816" s="214"/>
      <c r="O816" s="214"/>
      <c r="P816" s="214"/>
      <c r="Q816" s="214"/>
      <c r="R816" s="214"/>
      <c r="S816" s="214"/>
      <c r="T816" s="214"/>
      <c r="U816" s="214"/>
      <c r="V816" s="214"/>
      <c r="W816" s="214"/>
      <c r="X816" s="214"/>
      <c r="Y816" s="214"/>
      <c r="Z816" s="214"/>
      <c r="AA816" s="214"/>
      <c r="AB816" s="214"/>
      <c r="AC816" s="214"/>
    </row>
    <row r="817">
      <c r="A817" s="214"/>
      <c r="B817" s="214"/>
      <c r="C817" s="214"/>
      <c r="D817" s="214"/>
      <c r="E817" s="214"/>
      <c r="F817" s="214"/>
      <c r="G817" s="214"/>
      <c r="H817" s="328"/>
      <c r="I817" s="328"/>
      <c r="J817" s="214"/>
      <c r="K817" s="214"/>
      <c r="L817" s="214"/>
      <c r="M817" s="214"/>
      <c r="N817" s="214"/>
      <c r="O817" s="214"/>
      <c r="P817" s="214"/>
      <c r="Q817" s="214"/>
      <c r="R817" s="214"/>
      <c r="S817" s="214"/>
      <c r="T817" s="214"/>
      <c r="U817" s="214"/>
      <c r="V817" s="214"/>
      <c r="W817" s="214"/>
      <c r="X817" s="214"/>
      <c r="Y817" s="214"/>
      <c r="Z817" s="214"/>
      <c r="AA817" s="214"/>
      <c r="AB817" s="214"/>
      <c r="AC817" s="214"/>
    </row>
    <row r="818">
      <c r="A818" s="214"/>
      <c r="B818" s="214"/>
      <c r="C818" s="214"/>
      <c r="D818" s="214"/>
      <c r="E818" s="214"/>
      <c r="F818" s="214"/>
      <c r="G818" s="214"/>
      <c r="H818" s="328"/>
      <c r="I818" s="328"/>
      <c r="J818" s="214"/>
      <c r="K818" s="214"/>
      <c r="L818" s="214"/>
      <c r="M818" s="214"/>
      <c r="N818" s="214"/>
      <c r="O818" s="214"/>
      <c r="P818" s="214"/>
      <c r="Q818" s="214"/>
      <c r="R818" s="214"/>
      <c r="S818" s="214"/>
      <c r="T818" s="214"/>
      <c r="U818" s="214"/>
      <c r="V818" s="214"/>
      <c r="W818" s="214"/>
      <c r="X818" s="214"/>
      <c r="Y818" s="214"/>
      <c r="Z818" s="214"/>
      <c r="AA818" s="214"/>
      <c r="AB818" s="214"/>
      <c r="AC818" s="214"/>
    </row>
    <row r="819">
      <c r="A819" s="214"/>
      <c r="B819" s="214"/>
      <c r="C819" s="214"/>
      <c r="D819" s="214"/>
      <c r="E819" s="214"/>
      <c r="F819" s="214"/>
      <c r="G819" s="214"/>
      <c r="H819" s="328"/>
      <c r="I819" s="328"/>
      <c r="J819" s="214"/>
      <c r="K819" s="214"/>
      <c r="L819" s="214"/>
      <c r="M819" s="214"/>
      <c r="N819" s="214"/>
      <c r="O819" s="214"/>
      <c r="P819" s="214"/>
      <c r="Q819" s="214"/>
      <c r="R819" s="214"/>
      <c r="S819" s="214"/>
      <c r="T819" s="214"/>
      <c r="U819" s="214"/>
      <c r="V819" s="214"/>
      <c r="W819" s="214"/>
      <c r="X819" s="214"/>
      <c r="Y819" s="214"/>
      <c r="Z819" s="214"/>
      <c r="AA819" s="214"/>
      <c r="AB819" s="214"/>
      <c r="AC819" s="214"/>
    </row>
    <row r="820">
      <c r="A820" s="214"/>
      <c r="B820" s="214"/>
      <c r="C820" s="214"/>
      <c r="D820" s="214"/>
      <c r="E820" s="214"/>
      <c r="F820" s="214"/>
      <c r="G820" s="214"/>
      <c r="H820" s="328"/>
      <c r="I820" s="328"/>
      <c r="J820" s="214"/>
      <c r="K820" s="214"/>
      <c r="L820" s="214"/>
      <c r="M820" s="214"/>
      <c r="N820" s="214"/>
      <c r="O820" s="214"/>
      <c r="P820" s="214"/>
      <c r="Q820" s="214"/>
      <c r="R820" s="214"/>
      <c r="S820" s="214"/>
      <c r="T820" s="214"/>
      <c r="U820" s="214"/>
      <c r="V820" s="214"/>
      <c r="W820" s="214"/>
      <c r="X820" s="214"/>
      <c r="Y820" s="214"/>
      <c r="Z820" s="214"/>
      <c r="AA820" s="214"/>
      <c r="AB820" s="214"/>
      <c r="AC820" s="214"/>
    </row>
    <row r="821">
      <c r="A821" s="214"/>
      <c r="B821" s="214"/>
      <c r="C821" s="214"/>
      <c r="D821" s="214"/>
      <c r="E821" s="214"/>
      <c r="F821" s="214"/>
      <c r="G821" s="214"/>
      <c r="H821" s="328"/>
      <c r="I821" s="328"/>
      <c r="J821" s="214"/>
      <c r="K821" s="214"/>
      <c r="L821" s="214"/>
      <c r="M821" s="214"/>
      <c r="N821" s="214"/>
      <c r="O821" s="214"/>
      <c r="P821" s="214"/>
      <c r="Q821" s="214"/>
      <c r="R821" s="214"/>
      <c r="S821" s="214"/>
      <c r="T821" s="214"/>
      <c r="U821" s="214"/>
      <c r="V821" s="214"/>
      <c r="W821" s="214"/>
      <c r="X821" s="214"/>
      <c r="Y821" s="214"/>
      <c r="Z821" s="214"/>
      <c r="AA821" s="214"/>
      <c r="AB821" s="214"/>
      <c r="AC821" s="214"/>
    </row>
    <row r="822">
      <c r="A822" s="214"/>
      <c r="B822" s="214"/>
      <c r="C822" s="214"/>
      <c r="D822" s="214"/>
      <c r="E822" s="214"/>
      <c r="F822" s="214"/>
      <c r="G822" s="214"/>
      <c r="H822" s="328"/>
      <c r="I822" s="328"/>
      <c r="J822" s="214"/>
      <c r="K822" s="214"/>
      <c r="L822" s="214"/>
      <c r="M822" s="214"/>
      <c r="N822" s="214"/>
      <c r="O822" s="214"/>
      <c r="P822" s="214"/>
      <c r="Q822" s="214"/>
      <c r="R822" s="214"/>
      <c r="S822" s="214"/>
      <c r="T822" s="214"/>
      <c r="U822" s="214"/>
      <c r="V822" s="214"/>
      <c r="W822" s="214"/>
      <c r="X822" s="214"/>
      <c r="Y822" s="214"/>
      <c r="Z822" s="214"/>
      <c r="AA822" s="214"/>
      <c r="AB822" s="214"/>
      <c r="AC822" s="214"/>
    </row>
    <row r="823">
      <c r="A823" s="214"/>
      <c r="B823" s="214"/>
      <c r="C823" s="214"/>
      <c r="D823" s="214"/>
      <c r="E823" s="214"/>
      <c r="F823" s="214"/>
      <c r="G823" s="214"/>
      <c r="H823" s="328"/>
      <c r="I823" s="328"/>
      <c r="J823" s="214"/>
      <c r="K823" s="214"/>
      <c r="L823" s="214"/>
      <c r="M823" s="214"/>
      <c r="N823" s="214"/>
      <c r="O823" s="214"/>
      <c r="P823" s="214"/>
      <c r="Q823" s="214"/>
      <c r="R823" s="214"/>
      <c r="S823" s="214"/>
      <c r="T823" s="214"/>
      <c r="U823" s="214"/>
      <c r="V823" s="214"/>
      <c r="W823" s="214"/>
      <c r="X823" s="214"/>
      <c r="Y823" s="214"/>
      <c r="Z823" s="214"/>
      <c r="AA823" s="214"/>
      <c r="AB823" s="214"/>
      <c r="AC823" s="214"/>
    </row>
    <row r="824">
      <c r="A824" s="214"/>
      <c r="B824" s="214"/>
      <c r="C824" s="214"/>
      <c r="D824" s="214"/>
      <c r="E824" s="214"/>
      <c r="F824" s="214"/>
      <c r="G824" s="214"/>
      <c r="H824" s="328"/>
      <c r="I824" s="328"/>
      <c r="J824" s="214"/>
      <c r="K824" s="214"/>
      <c r="L824" s="214"/>
      <c r="M824" s="214"/>
      <c r="N824" s="214"/>
      <c r="O824" s="214"/>
      <c r="P824" s="214"/>
      <c r="Q824" s="214"/>
      <c r="R824" s="214"/>
      <c r="S824" s="214"/>
      <c r="T824" s="214"/>
      <c r="U824" s="214"/>
      <c r="V824" s="214"/>
      <c r="W824" s="214"/>
      <c r="X824" s="214"/>
      <c r="Y824" s="214"/>
      <c r="Z824" s="214"/>
      <c r="AA824" s="214"/>
      <c r="AB824" s="214"/>
      <c r="AC824" s="214"/>
    </row>
    <row r="825">
      <c r="A825" s="214"/>
      <c r="B825" s="214"/>
      <c r="C825" s="214"/>
      <c r="D825" s="214"/>
      <c r="E825" s="214"/>
      <c r="F825" s="214"/>
      <c r="G825" s="214"/>
      <c r="H825" s="328"/>
      <c r="I825" s="328"/>
      <c r="J825" s="214"/>
      <c r="K825" s="214"/>
      <c r="L825" s="214"/>
      <c r="M825" s="214"/>
      <c r="N825" s="214"/>
      <c r="O825" s="214"/>
      <c r="P825" s="214"/>
      <c r="Q825" s="214"/>
      <c r="R825" s="214"/>
      <c r="S825" s="214"/>
      <c r="T825" s="214"/>
      <c r="U825" s="214"/>
      <c r="V825" s="214"/>
      <c r="W825" s="214"/>
      <c r="X825" s="214"/>
      <c r="Y825" s="214"/>
      <c r="Z825" s="214"/>
      <c r="AA825" s="214"/>
      <c r="AB825" s="214"/>
      <c r="AC825" s="214"/>
    </row>
    <row r="826">
      <c r="A826" s="214"/>
      <c r="B826" s="214"/>
      <c r="C826" s="214"/>
      <c r="D826" s="214"/>
      <c r="E826" s="214"/>
      <c r="F826" s="214"/>
      <c r="G826" s="214"/>
      <c r="H826" s="328"/>
      <c r="I826" s="328"/>
      <c r="J826" s="214"/>
      <c r="K826" s="214"/>
      <c r="L826" s="214"/>
      <c r="M826" s="214"/>
      <c r="N826" s="214"/>
      <c r="O826" s="214"/>
      <c r="P826" s="214"/>
      <c r="Q826" s="214"/>
      <c r="R826" s="214"/>
      <c r="S826" s="214"/>
      <c r="T826" s="214"/>
      <c r="U826" s="214"/>
      <c r="V826" s="214"/>
      <c r="W826" s="214"/>
      <c r="X826" s="214"/>
      <c r="Y826" s="214"/>
      <c r="Z826" s="214"/>
      <c r="AA826" s="214"/>
      <c r="AB826" s="214"/>
      <c r="AC826" s="214"/>
    </row>
    <row r="827">
      <c r="A827" s="214"/>
      <c r="B827" s="214"/>
      <c r="C827" s="214"/>
      <c r="D827" s="214"/>
      <c r="E827" s="214"/>
      <c r="F827" s="214"/>
      <c r="G827" s="214"/>
      <c r="H827" s="328"/>
      <c r="I827" s="328"/>
      <c r="J827" s="214"/>
      <c r="K827" s="214"/>
      <c r="L827" s="214"/>
      <c r="M827" s="214"/>
      <c r="N827" s="214"/>
      <c r="O827" s="214"/>
      <c r="P827" s="214"/>
      <c r="Q827" s="214"/>
      <c r="R827" s="214"/>
      <c r="S827" s="214"/>
      <c r="T827" s="214"/>
      <c r="U827" s="214"/>
      <c r="V827" s="214"/>
      <c r="W827" s="214"/>
      <c r="X827" s="214"/>
      <c r="Y827" s="214"/>
      <c r="Z827" s="214"/>
      <c r="AA827" s="214"/>
      <c r="AB827" s="214"/>
      <c r="AC827" s="214"/>
    </row>
    <row r="828">
      <c r="A828" s="214"/>
      <c r="B828" s="214"/>
      <c r="C828" s="214"/>
      <c r="D828" s="214"/>
      <c r="E828" s="214"/>
      <c r="F828" s="214"/>
      <c r="G828" s="214"/>
      <c r="H828" s="328"/>
      <c r="I828" s="328"/>
      <c r="J828" s="214"/>
      <c r="K828" s="214"/>
      <c r="L828" s="214"/>
      <c r="M828" s="214"/>
      <c r="N828" s="214"/>
      <c r="O828" s="214"/>
      <c r="P828" s="214"/>
      <c r="Q828" s="214"/>
      <c r="R828" s="214"/>
      <c r="S828" s="214"/>
      <c r="T828" s="214"/>
      <c r="U828" s="214"/>
      <c r="V828" s="214"/>
      <c r="W828" s="214"/>
      <c r="X828" s="214"/>
      <c r="Y828" s="214"/>
      <c r="Z828" s="214"/>
      <c r="AA828" s="214"/>
      <c r="AB828" s="214"/>
      <c r="AC828" s="214"/>
    </row>
    <row r="829">
      <c r="A829" s="214"/>
      <c r="B829" s="214"/>
      <c r="C829" s="214"/>
      <c r="D829" s="214"/>
      <c r="E829" s="214"/>
      <c r="F829" s="214"/>
      <c r="G829" s="214"/>
      <c r="H829" s="328"/>
      <c r="I829" s="328"/>
      <c r="J829" s="214"/>
      <c r="K829" s="214"/>
      <c r="L829" s="214"/>
      <c r="M829" s="214"/>
      <c r="N829" s="214"/>
      <c r="O829" s="214"/>
      <c r="P829" s="214"/>
      <c r="Q829" s="214"/>
      <c r="R829" s="214"/>
      <c r="S829" s="214"/>
      <c r="T829" s="214"/>
      <c r="U829" s="214"/>
      <c r="V829" s="214"/>
      <c r="W829" s="214"/>
      <c r="X829" s="214"/>
      <c r="Y829" s="214"/>
      <c r="Z829" s="214"/>
      <c r="AA829" s="214"/>
      <c r="AB829" s="214"/>
      <c r="AC829" s="214"/>
    </row>
    <row r="830">
      <c r="A830" s="214"/>
      <c r="B830" s="214"/>
      <c r="C830" s="214"/>
      <c r="D830" s="214"/>
      <c r="E830" s="214"/>
      <c r="F830" s="214"/>
      <c r="G830" s="214"/>
      <c r="H830" s="328"/>
      <c r="I830" s="328"/>
      <c r="J830" s="214"/>
      <c r="K830" s="214"/>
      <c r="L830" s="214"/>
      <c r="M830" s="214"/>
      <c r="N830" s="214"/>
      <c r="O830" s="214"/>
      <c r="P830" s="214"/>
      <c r="Q830" s="214"/>
      <c r="R830" s="214"/>
      <c r="S830" s="214"/>
      <c r="T830" s="214"/>
      <c r="U830" s="214"/>
      <c r="V830" s="214"/>
      <c r="W830" s="214"/>
      <c r="X830" s="214"/>
      <c r="Y830" s="214"/>
      <c r="Z830" s="214"/>
      <c r="AA830" s="214"/>
      <c r="AB830" s="214"/>
      <c r="AC830" s="214"/>
    </row>
    <row r="831">
      <c r="A831" s="214"/>
      <c r="B831" s="214"/>
      <c r="C831" s="214"/>
      <c r="D831" s="214"/>
      <c r="E831" s="214"/>
      <c r="F831" s="214"/>
      <c r="G831" s="214"/>
      <c r="H831" s="328"/>
      <c r="I831" s="328"/>
      <c r="J831" s="214"/>
      <c r="K831" s="214"/>
      <c r="L831" s="214"/>
      <c r="M831" s="214"/>
      <c r="N831" s="214"/>
      <c r="O831" s="214"/>
      <c r="P831" s="214"/>
      <c r="Q831" s="214"/>
      <c r="R831" s="214"/>
      <c r="S831" s="214"/>
      <c r="T831" s="214"/>
      <c r="U831" s="214"/>
      <c r="V831" s="214"/>
      <c r="W831" s="214"/>
      <c r="X831" s="214"/>
      <c r="Y831" s="214"/>
      <c r="Z831" s="214"/>
      <c r="AA831" s="214"/>
      <c r="AB831" s="214"/>
      <c r="AC831" s="214"/>
    </row>
    <row r="832">
      <c r="A832" s="214"/>
      <c r="B832" s="214"/>
      <c r="C832" s="214"/>
      <c r="D832" s="214"/>
      <c r="E832" s="214"/>
      <c r="F832" s="214"/>
      <c r="G832" s="214"/>
      <c r="H832" s="328"/>
      <c r="I832" s="328"/>
      <c r="J832" s="214"/>
      <c r="K832" s="214"/>
      <c r="L832" s="214"/>
      <c r="M832" s="214"/>
      <c r="N832" s="214"/>
      <c r="O832" s="214"/>
      <c r="P832" s="214"/>
      <c r="Q832" s="214"/>
      <c r="R832" s="214"/>
      <c r="S832" s="214"/>
      <c r="T832" s="214"/>
      <c r="U832" s="214"/>
      <c r="V832" s="214"/>
      <c r="W832" s="214"/>
      <c r="X832" s="214"/>
      <c r="Y832" s="214"/>
      <c r="Z832" s="214"/>
      <c r="AA832" s="214"/>
      <c r="AB832" s="214"/>
      <c r="AC832" s="214"/>
    </row>
    <row r="833">
      <c r="A833" s="214"/>
      <c r="B833" s="214"/>
      <c r="C833" s="214"/>
      <c r="D833" s="214"/>
      <c r="E833" s="214"/>
      <c r="F833" s="214"/>
      <c r="G833" s="214"/>
      <c r="H833" s="328"/>
      <c r="I833" s="328"/>
      <c r="J833" s="214"/>
      <c r="K833" s="214"/>
      <c r="L833" s="214"/>
      <c r="M833" s="214"/>
      <c r="N833" s="214"/>
      <c r="O833" s="214"/>
      <c r="P833" s="214"/>
      <c r="Q833" s="214"/>
      <c r="R833" s="214"/>
      <c r="S833" s="214"/>
      <c r="T833" s="214"/>
      <c r="U833" s="214"/>
      <c r="V833" s="214"/>
      <c r="W833" s="214"/>
      <c r="X833" s="214"/>
      <c r="Y833" s="214"/>
      <c r="Z833" s="214"/>
      <c r="AA833" s="214"/>
      <c r="AB833" s="214"/>
      <c r="AC833" s="214"/>
    </row>
    <row r="834">
      <c r="A834" s="214"/>
      <c r="B834" s="214"/>
      <c r="C834" s="214"/>
      <c r="D834" s="214"/>
      <c r="E834" s="214"/>
      <c r="F834" s="214"/>
      <c r="G834" s="214"/>
      <c r="H834" s="328"/>
      <c r="I834" s="328"/>
      <c r="J834" s="214"/>
      <c r="K834" s="214"/>
      <c r="L834" s="214"/>
      <c r="M834" s="214"/>
      <c r="N834" s="214"/>
      <c r="O834" s="214"/>
      <c r="P834" s="214"/>
      <c r="Q834" s="214"/>
      <c r="R834" s="214"/>
      <c r="S834" s="214"/>
      <c r="T834" s="214"/>
      <c r="U834" s="214"/>
      <c r="V834" s="214"/>
      <c r="W834" s="214"/>
      <c r="X834" s="214"/>
      <c r="Y834" s="214"/>
      <c r="Z834" s="214"/>
      <c r="AA834" s="214"/>
      <c r="AB834" s="214"/>
      <c r="AC834" s="214"/>
    </row>
    <row r="835">
      <c r="A835" s="214"/>
      <c r="B835" s="214"/>
      <c r="C835" s="214"/>
      <c r="D835" s="214"/>
      <c r="E835" s="214"/>
      <c r="F835" s="214"/>
      <c r="G835" s="214"/>
      <c r="H835" s="328"/>
      <c r="I835" s="328"/>
      <c r="J835" s="214"/>
      <c r="K835" s="214"/>
      <c r="L835" s="214"/>
      <c r="M835" s="214"/>
      <c r="N835" s="214"/>
      <c r="O835" s="214"/>
      <c r="P835" s="214"/>
      <c r="Q835" s="214"/>
      <c r="R835" s="214"/>
      <c r="S835" s="214"/>
      <c r="T835" s="214"/>
      <c r="U835" s="214"/>
      <c r="V835" s="214"/>
      <c r="W835" s="214"/>
      <c r="X835" s="214"/>
      <c r="Y835" s="214"/>
      <c r="Z835" s="214"/>
      <c r="AA835" s="214"/>
      <c r="AB835" s="214"/>
      <c r="AC835" s="214"/>
    </row>
    <row r="836">
      <c r="A836" s="214"/>
      <c r="B836" s="214"/>
      <c r="C836" s="214"/>
      <c r="D836" s="214"/>
      <c r="E836" s="214"/>
      <c r="F836" s="214"/>
      <c r="G836" s="214"/>
      <c r="H836" s="328"/>
      <c r="I836" s="328"/>
      <c r="J836" s="214"/>
      <c r="K836" s="214"/>
      <c r="L836" s="214"/>
      <c r="M836" s="214"/>
      <c r="N836" s="214"/>
      <c r="O836" s="214"/>
      <c r="P836" s="214"/>
      <c r="Q836" s="214"/>
      <c r="R836" s="214"/>
      <c r="S836" s="214"/>
      <c r="T836" s="214"/>
      <c r="U836" s="214"/>
      <c r="V836" s="214"/>
      <c r="W836" s="214"/>
      <c r="X836" s="214"/>
      <c r="Y836" s="214"/>
      <c r="Z836" s="214"/>
      <c r="AA836" s="214"/>
      <c r="AB836" s="214"/>
      <c r="AC836" s="214"/>
    </row>
    <row r="837">
      <c r="A837" s="214"/>
      <c r="B837" s="214"/>
      <c r="C837" s="214"/>
      <c r="D837" s="214"/>
      <c r="E837" s="214"/>
      <c r="F837" s="214"/>
      <c r="G837" s="214"/>
      <c r="H837" s="328"/>
      <c r="I837" s="328"/>
      <c r="J837" s="214"/>
      <c r="K837" s="214"/>
      <c r="L837" s="214"/>
      <c r="M837" s="214"/>
      <c r="N837" s="214"/>
      <c r="O837" s="214"/>
      <c r="P837" s="214"/>
      <c r="Q837" s="214"/>
      <c r="R837" s="214"/>
      <c r="S837" s="214"/>
      <c r="T837" s="214"/>
      <c r="U837" s="214"/>
      <c r="V837" s="214"/>
      <c r="W837" s="214"/>
      <c r="X837" s="214"/>
      <c r="Y837" s="214"/>
      <c r="Z837" s="214"/>
      <c r="AA837" s="214"/>
      <c r="AB837" s="214"/>
      <c r="AC837" s="214"/>
    </row>
    <row r="838">
      <c r="A838" s="214"/>
      <c r="B838" s="214"/>
      <c r="C838" s="214"/>
      <c r="D838" s="214"/>
      <c r="E838" s="214"/>
      <c r="F838" s="214"/>
      <c r="G838" s="214"/>
      <c r="H838" s="328"/>
      <c r="I838" s="328"/>
      <c r="J838" s="214"/>
      <c r="K838" s="214"/>
      <c r="L838" s="214"/>
      <c r="M838" s="214"/>
      <c r="N838" s="214"/>
      <c r="O838" s="214"/>
      <c r="P838" s="214"/>
      <c r="Q838" s="214"/>
      <c r="R838" s="214"/>
      <c r="S838" s="214"/>
      <c r="T838" s="214"/>
      <c r="U838" s="214"/>
      <c r="V838" s="214"/>
      <c r="W838" s="214"/>
      <c r="X838" s="214"/>
      <c r="Y838" s="214"/>
      <c r="Z838" s="214"/>
      <c r="AA838" s="214"/>
      <c r="AB838" s="214"/>
      <c r="AC838" s="214"/>
    </row>
    <row r="839">
      <c r="A839" s="214"/>
      <c r="B839" s="214"/>
      <c r="C839" s="214"/>
      <c r="D839" s="214"/>
      <c r="E839" s="214"/>
      <c r="F839" s="214"/>
      <c r="G839" s="214"/>
      <c r="H839" s="328"/>
      <c r="I839" s="328"/>
      <c r="J839" s="214"/>
      <c r="K839" s="214"/>
      <c r="L839" s="214"/>
      <c r="M839" s="214"/>
      <c r="N839" s="214"/>
      <c r="O839" s="214"/>
      <c r="P839" s="214"/>
      <c r="Q839" s="214"/>
      <c r="R839" s="214"/>
      <c r="S839" s="214"/>
      <c r="T839" s="214"/>
      <c r="U839" s="214"/>
      <c r="V839" s="214"/>
      <c r="W839" s="214"/>
      <c r="X839" s="214"/>
      <c r="Y839" s="214"/>
      <c r="Z839" s="214"/>
      <c r="AA839" s="214"/>
      <c r="AB839" s="214"/>
      <c r="AC839" s="214"/>
    </row>
    <row r="840">
      <c r="A840" s="214"/>
      <c r="B840" s="214"/>
      <c r="C840" s="214"/>
      <c r="D840" s="214"/>
      <c r="E840" s="214"/>
      <c r="F840" s="214"/>
      <c r="G840" s="214"/>
      <c r="H840" s="328"/>
      <c r="I840" s="328"/>
      <c r="J840" s="214"/>
      <c r="K840" s="214"/>
      <c r="L840" s="214"/>
      <c r="M840" s="214"/>
      <c r="N840" s="214"/>
      <c r="O840" s="214"/>
      <c r="P840" s="214"/>
      <c r="Q840" s="214"/>
      <c r="R840" s="214"/>
      <c r="S840" s="214"/>
      <c r="T840" s="214"/>
      <c r="U840" s="214"/>
      <c r="V840" s="214"/>
      <c r="W840" s="214"/>
      <c r="X840" s="214"/>
      <c r="Y840" s="214"/>
      <c r="Z840" s="214"/>
      <c r="AA840" s="214"/>
      <c r="AB840" s="214"/>
      <c r="AC840" s="214"/>
    </row>
    <row r="841">
      <c r="A841" s="214"/>
      <c r="B841" s="214"/>
      <c r="C841" s="214"/>
      <c r="D841" s="214"/>
      <c r="E841" s="214"/>
      <c r="F841" s="214"/>
      <c r="G841" s="214"/>
      <c r="H841" s="328"/>
      <c r="I841" s="328"/>
      <c r="J841" s="214"/>
      <c r="K841" s="214"/>
      <c r="L841" s="214"/>
      <c r="M841" s="214"/>
      <c r="N841" s="214"/>
      <c r="O841" s="214"/>
      <c r="P841" s="214"/>
      <c r="Q841" s="214"/>
      <c r="R841" s="214"/>
      <c r="S841" s="214"/>
      <c r="T841" s="214"/>
      <c r="U841" s="214"/>
      <c r="V841" s="214"/>
      <c r="W841" s="214"/>
      <c r="X841" s="214"/>
      <c r="Y841" s="214"/>
      <c r="Z841" s="214"/>
      <c r="AA841" s="214"/>
      <c r="AB841" s="214"/>
      <c r="AC841" s="214"/>
    </row>
    <row r="842">
      <c r="A842" s="214"/>
      <c r="B842" s="214"/>
      <c r="C842" s="214"/>
      <c r="D842" s="214"/>
      <c r="E842" s="214"/>
      <c r="F842" s="214"/>
      <c r="G842" s="214"/>
      <c r="H842" s="328"/>
      <c r="I842" s="328"/>
      <c r="J842" s="214"/>
      <c r="K842" s="214"/>
      <c r="L842" s="214"/>
      <c r="M842" s="214"/>
      <c r="N842" s="214"/>
      <c r="O842" s="214"/>
      <c r="P842" s="214"/>
      <c r="Q842" s="214"/>
      <c r="R842" s="214"/>
      <c r="S842" s="214"/>
      <c r="T842" s="214"/>
      <c r="U842" s="214"/>
      <c r="V842" s="214"/>
      <c r="W842" s="214"/>
      <c r="X842" s="214"/>
      <c r="Y842" s="214"/>
      <c r="Z842" s="214"/>
      <c r="AA842" s="214"/>
      <c r="AB842" s="214"/>
      <c r="AC842" s="214"/>
    </row>
    <row r="843">
      <c r="A843" s="214"/>
      <c r="B843" s="214"/>
      <c r="C843" s="214"/>
      <c r="D843" s="214"/>
      <c r="E843" s="214"/>
      <c r="F843" s="214"/>
      <c r="G843" s="214"/>
      <c r="H843" s="328"/>
      <c r="I843" s="328"/>
      <c r="J843" s="214"/>
      <c r="K843" s="214"/>
      <c r="L843" s="214"/>
      <c r="M843" s="214"/>
      <c r="N843" s="214"/>
      <c r="O843" s="214"/>
      <c r="P843" s="214"/>
      <c r="Q843" s="214"/>
      <c r="R843" s="214"/>
      <c r="S843" s="214"/>
      <c r="T843" s="214"/>
      <c r="U843" s="214"/>
      <c r="V843" s="214"/>
      <c r="W843" s="214"/>
      <c r="X843" s="214"/>
      <c r="Y843" s="214"/>
      <c r="Z843" s="214"/>
      <c r="AA843" s="214"/>
      <c r="AB843" s="214"/>
      <c r="AC843" s="214"/>
    </row>
    <row r="844">
      <c r="A844" s="214"/>
      <c r="B844" s="214"/>
      <c r="C844" s="214"/>
      <c r="D844" s="214"/>
      <c r="E844" s="214"/>
      <c r="F844" s="214"/>
      <c r="G844" s="214"/>
      <c r="H844" s="328"/>
      <c r="I844" s="328"/>
      <c r="J844" s="214"/>
      <c r="K844" s="214"/>
      <c r="L844" s="214"/>
      <c r="M844" s="214"/>
      <c r="N844" s="214"/>
      <c r="O844" s="214"/>
      <c r="P844" s="214"/>
      <c r="Q844" s="214"/>
      <c r="R844" s="214"/>
      <c r="S844" s="214"/>
      <c r="T844" s="214"/>
      <c r="U844" s="214"/>
      <c r="V844" s="214"/>
      <c r="W844" s="214"/>
      <c r="X844" s="214"/>
      <c r="Y844" s="214"/>
      <c r="Z844" s="214"/>
      <c r="AA844" s="214"/>
      <c r="AB844" s="214"/>
      <c r="AC844" s="214"/>
    </row>
    <row r="845">
      <c r="A845" s="214"/>
      <c r="B845" s="214"/>
      <c r="C845" s="214"/>
      <c r="D845" s="214"/>
      <c r="E845" s="214"/>
      <c r="F845" s="214"/>
      <c r="G845" s="214"/>
      <c r="H845" s="328"/>
      <c r="I845" s="328"/>
      <c r="J845" s="214"/>
      <c r="K845" s="214"/>
      <c r="L845" s="214"/>
      <c r="M845" s="214"/>
      <c r="N845" s="214"/>
      <c r="O845" s="214"/>
      <c r="P845" s="214"/>
      <c r="Q845" s="214"/>
      <c r="R845" s="214"/>
      <c r="S845" s="214"/>
      <c r="T845" s="214"/>
      <c r="U845" s="214"/>
      <c r="V845" s="214"/>
      <c r="W845" s="214"/>
      <c r="X845" s="214"/>
      <c r="Y845" s="214"/>
      <c r="Z845" s="214"/>
      <c r="AA845" s="214"/>
      <c r="AB845" s="214"/>
      <c r="AC845" s="214"/>
    </row>
    <row r="846">
      <c r="A846" s="214"/>
      <c r="B846" s="214"/>
      <c r="C846" s="214"/>
      <c r="D846" s="214"/>
      <c r="E846" s="214"/>
      <c r="F846" s="214"/>
      <c r="G846" s="214"/>
      <c r="H846" s="328"/>
      <c r="I846" s="328"/>
      <c r="J846" s="214"/>
      <c r="K846" s="214"/>
      <c r="L846" s="214"/>
      <c r="M846" s="214"/>
      <c r="N846" s="214"/>
      <c r="O846" s="214"/>
      <c r="P846" s="214"/>
      <c r="Q846" s="214"/>
      <c r="R846" s="214"/>
      <c r="S846" s="214"/>
      <c r="T846" s="214"/>
      <c r="U846" s="214"/>
      <c r="V846" s="214"/>
      <c r="W846" s="214"/>
      <c r="X846" s="214"/>
      <c r="Y846" s="214"/>
      <c r="Z846" s="214"/>
      <c r="AA846" s="214"/>
      <c r="AB846" s="214"/>
      <c r="AC846" s="214"/>
    </row>
    <row r="847">
      <c r="A847" s="214"/>
      <c r="B847" s="214"/>
      <c r="C847" s="214"/>
      <c r="D847" s="214"/>
      <c r="E847" s="214"/>
      <c r="F847" s="214"/>
      <c r="G847" s="214"/>
      <c r="H847" s="328"/>
      <c r="I847" s="328"/>
      <c r="J847" s="214"/>
      <c r="K847" s="214"/>
      <c r="L847" s="214"/>
      <c r="M847" s="214"/>
      <c r="N847" s="214"/>
      <c r="O847" s="214"/>
      <c r="P847" s="214"/>
      <c r="Q847" s="214"/>
      <c r="R847" s="214"/>
      <c r="S847" s="214"/>
      <c r="T847" s="214"/>
      <c r="U847" s="214"/>
      <c r="V847" s="214"/>
      <c r="W847" s="214"/>
      <c r="X847" s="214"/>
      <c r="Y847" s="214"/>
      <c r="Z847" s="214"/>
      <c r="AA847" s="214"/>
      <c r="AB847" s="214"/>
      <c r="AC847" s="214"/>
    </row>
    <row r="848">
      <c r="A848" s="214"/>
      <c r="B848" s="214"/>
      <c r="C848" s="214"/>
      <c r="D848" s="214"/>
      <c r="E848" s="214"/>
      <c r="F848" s="214"/>
      <c r="G848" s="214"/>
      <c r="H848" s="328"/>
      <c r="I848" s="328"/>
      <c r="J848" s="214"/>
      <c r="K848" s="214"/>
      <c r="L848" s="214"/>
      <c r="M848" s="214"/>
      <c r="N848" s="214"/>
      <c r="O848" s="214"/>
      <c r="P848" s="214"/>
      <c r="Q848" s="214"/>
      <c r="R848" s="214"/>
      <c r="S848" s="214"/>
      <c r="T848" s="214"/>
      <c r="U848" s="214"/>
      <c r="V848" s="214"/>
      <c r="W848" s="214"/>
      <c r="X848" s="214"/>
      <c r="Y848" s="214"/>
      <c r="Z848" s="214"/>
      <c r="AA848" s="214"/>
      <c r="AB848" s="214"/>
      <c r="AC848" s="214"/>
    </row>
    <row r="849">
      <c r="A849" s="214"/>
      <c r="B849" s="214"/>
      <c r="C849" s="214"/>
      <c r="D849" s="214"/>
      <c r="E849" s="214"/>
      <c r="F849" s="214"/>
      <c r="G849" s="214"/>
      <c r="H849" s="328"/>
      <c r="I849" s="328"/>
      <c r="J849" s="214"/>
      <c r="K849" s="214"/>
      <c r="L849" s="214"/>
      <c r="M849" s="214"/>
      <c r="N849" s="214"/>
      <c r="O849" s="214"/>
      <c r="P849" s="214"/>
      <c r="Q849" s="214"/>
      <c r="R849" s="214"/>
      <c r="S849" s="214"/>
      <c r="T849" s="214"/>
      <c r="U849" s="214"/>
      <c r="V849" s="214"/>
      <c r="W849" s="214"/>
      <c r="X849" s="214"/>
      <c r="Y849" s="214"/>
      <c r="Z849" s="214"/>
      <c r="AA849" s="214"/>
      <c r="AB849" s="214"/>
      <c r="AC849" s="214"/>
    </row>
    <row r="850">
      <c r="A850" s="214"/>
      <c r="B850" s="214"/>
      <c r="C850" s="214"/>
      <c r="D850" s="214"/>
      <c r="E850" s="214"/>
      <c r="F850" s="214"/>
      <c r="G850" s="214"/>
      <c r="H850" s="328"/>
      <c r="I850" s="328"/>
      <c r="J850" s="214"/>
      <c r="K850" s="214"/>
      <c r="L850" s="214"/>
      <c r="M850" s="214"/>
      <c r="N850" s="214"/>
      <c r="O850" s="214"/>
      <c r="P850" s="214"/>
      <c r="Q850" s="214"/>
      <c r="R850" s="214"/>
      <c r="S850" s="214"/>
      <c r="T850" s="214"/>
      <c r="U850" s="214"/>
      <c r="V850" s="214"/>
      <c r="W850" s="214"/>
      <c r="X850" s="214"/>
      <c r="Y850" s="214"/>
      <c r="Z850" s="214"/>
      <c r="AA850" s="214"/>
      <c r="AB850" s="214"/>
      <c r="AC850" s="214"/>
    </row>
    <row r="851">
      <c r="A851" s="214"/>
      <c r="B851" s="214"/>
      <c r="C851" s="214"/>
      <c r="D851" s="214"/>
      <c r="E851" s="214"/>
      <c r="F851" s="214"/>
      <c r="G851" s="214"/>
      <c r="H851" s="328"/>
      <c r="I851" s="328"/>
      <c r="J851" s="214"/>
      <c r="K851" s="214"/>
      <c r="L851" s="214"/>
      <c r="M851" s="214"/>
      <c r="N851" s="214"/>
      <c r="O851" s="214"/>
      <c r="P851" s="214"/>
      <c r="Q851" s="214"/>
      <c r="R851" s="214"/>
      <c r="S851" s="214"/>
      <c r="T851" s="214"/>
      <c r="U851" s="214"/>
      <c r="V851" s="214"/>
      <c r="W851" s="214"/>
      <c r="X851" s="214"/>
      <c r="Y851" s="214"/>
      <c r="Z851" s="214"/>
      <c r="AA851" s="214"/>
      <c r="AB851" s="214"/>
      <c r="AC851" s="214"/>
    </row>
    <row r="852">
      <c r="A852" s="214"/>
      <c r="B852" s="214"/>
      <c r="C852" s="214"/>
      <c r="D852" s="214"/>
      <c r="E852" s="214"/>
      <c r="F852" s="214"/>
      <c r="G852" s="214"/>
      <c r="H852" s="328"/>
      <c r="I852" s="328"/>
      <c r="J852" s="214"/>
      <c r="K852" s="214"/>
      <c r="L852" s="214"/>
      <c r="M852" s="214"/>
      <c r="N852" s="214"/>
      <c r="O852" s="214"/>
      <c r="P852" s="214"/>
      <c r="Q852" s="214"/>
      <c r="R852" s="214"/>
      <c r="S852" s="214"/>
      <c r="T852" s="214"/>
      <c r="U852" s="214"/>
      <c r="V852" s="214"/>
      <c r="W852" s="214"/>
      <c r="X852" s="214"/>
      <c r="Y852" s="214"/>
      <c r="Z852" s="214"/>
      <c r="AA852" s="214"/>
      <c r="AB852" s="214"/>
      <c r="AC852" s="214"/>
    </row>
    <row r="853">
      <c r="A853" s="214"/>
      <c r="B853" s="214"/>
      <c r="C853" s="214"/>
      <c r="D853" s="214"/>
      <c r="E853" s="214"/>
      <c r="F853" s="214"/>
      <c r="G853" s="214"/>
      <c r="H853" s="328"/>
      <c r="I853" s="328"/>
      <c r="J853" s="214"/>
      <c r="K853" s="214"/>
      <c r="L853" s="214"/>
      <c r="M853" s="214"/>
      <c r="N853" s="214"/>
      <c r="O853" s="214"/>
      <c r="P853" s="214"/>
      <c r="Q853" s="214"/>
      <c r="R853" s="214"/>
      <c r="S853" s="214"/>
      <c r="T853" s="214"/>
      <c r="U853" s="214"/>
      <c r="V853" s="214"/>
      <c r="W853" s="214"/>
      <c r="X853" s="214"/>
      <c r="Y853" s="214"/>
      <c r="Z853" s="214"/>
      <c r="AA853" s="214"/>
      <c r="AB853" s="214"/>
      <c r="AC853" s="214"/>
    </row>
    <row r="854">
      <c r="A854" s="214"/>
      <c r="B854" s="214"/>
      <c r="C854" s="214"/>
      <c r="D854" s="214"/>
      <c r="E854" s="214"/>
      <c r="F854" s="214"/>
      <c r="G854" s="214"/>
      <c r="H854" s="328"/>
      <c r="I854" s="328"/>
      <c r="J854" s="214"/>
      <c r="K854" s="214"/>
      <c r="L854" s="214"/>
      <c r="M854" s="214"/>
      <c r="N854" s="214"/>
      <c r="O854" s="214"/>
      <c r="P854" s="214"/>
      <c r="Q854" s="214"/>
      <c r="R854" s="214"/>
      <c r="S854" s="214"/>
      <c r="T854" s="214"/>
      <c r="U854" s="214"/>
      <c r="V854" s="214"/>
      <c r="W854" s="214"/>
      <c r="X854" s="214"/>
      <c r="Y854" s="214"/>
      <c r="Z854" s="214"/>
      <c r="AA854" s="214"/>
      <c r="AB854" s="214"/>
      <c r="AC854" s="214"/>
    </row>
    <row r="855">
      <c r="A855" s="214"/>
      <c r="B855" s="214"/>
      <c r="C855" s="214"/>
      <c r="D855" s="214"/>
      <c r="E855" s="214"/>
      <c r="F855" s="214"/>
      <c r="G855" s="214"/>
      <c r="H855" s="328"/>
      <c r="I855" s="328"/>
      <c r="J855" s="214"/>
      <c r="K855" s="214"/>
      <c r="L855" s="214"/>
      <c r="M855" s="214"/>
      <c r="N855" s="214"/>
      <c r="O855" s="214"/>
      <c r="P855" s="214"/>
      <c r="Q855" s="214"/>
      <c r="R855" s="214"/>
      <c r="S855" s="214"/>
      <c r="T855" s="214"/>
      <c r="U855" s="214"/>
      <c r="V855" s="214"/>
      <c r="W855" s="214"/>
      <c r="X855" s="214"/>
      <c r="Y855" s="214"/>
      <c r="Z855" s="214"/>
      <c r="AA855" s="214"/>
      <c r="AB855" s="214"/>
      <c r="AC855" s="214"/>
    </row>
    <row r="856">
      <c r="A856" s="214"/>
      <c r="B856" s="214"/>
      <c r="C856" s="214"/>
      <c r="D856" s="214"/>
      <c r="E856" s="214"/>
      <c r="F856" s="214"/>
      <c r="G856" s="214"/>
      <c r="H856" s="328"/>
      <c r="I856" s="328"/>
      <c r="J856" s="214"/>
      <c r="K856" s="214"/>
      <c r="L856" s="214"/>
      <c r="M856" s="214"/>
      <c r="N856" s="214"/>
      <c r="O856" s="214"/>
      <c r="P856" s="214"/>
      <c r="Q856" s="214"/>
      <c r="R856" s="214"/>
      <c r="S856" s="214"/>
      <c r="T856" s="214"/>
      <c r="U856" s="214"/>
      <c r="V856" s="214"/>
      <c r="W856" s="214"/>
      <c r="X856" s="214"/>
      <c r="Y856" s="214"/>
      <c r="Z856" s="214"/>
      <c r="AA856" s="214"/>
      <c r="AB856" s="214"/>
      <c r="AC856" s="214"/>
    </row>
    <row r="857">
      <c r="A857" s="214"/>
      <c r="B857" s="214"/>
      <c r="C857" s="214"/>
      <c r="D857" s="214"/>
      <c r="E857" s="214"/>
      <c r="F857" s="214"/>
      <c r="G857" s="214"/>
      <c r="H857" s="328"/>
      <c r="I857" s="328"/>
      <c r="J857" s="214"/>
      <c r="K857" s="214"/>
      <c r="L857" s="214"/>
      <c r="M857" s="214"/>
      <c r="N857" s="214"/>
      <c r="O857" s="214"/>
      <c r="P857" s="214"/>
      <c r="Q857" s="214"/>
      <c r="R857" s="214"/>
      <c r="S857" s="214"/>
      <c r="T857" s="214"/>
      <c r="U857" s="214"/>
      <c r="V857" s="214"/>
      <c r="W857" s="214"/>
      <c r="X857" s="214"/>
      <c r="Y857" s="214"/>
      <c r="Z857" s="214"/>
      <c r="AA857" s="214"/>
      <c r="AB857" s="214"/>
      <c r="AC857" s="214"/>
    </row>
    <row r="858">
      <c r="A858" s="214"/>
      <c r="B858" s="214"/>
      <c r="C858" s="214"/>
      <c r="D858" s="214"/>
      <c r="E858" s="214"/>
      <c r="F858" s="214"/>
      <c r="G858" s="214"/>
      <c r="H858" s="328"/>
      <c r="I858" s="328"/>
      <c r="J858" s="214"/>
      <c r="K858" s="214"/>
      <c r="L858" s="214"/>
      <c r="M858" s="214"/>
      <c r="N858" s="214"/>
      <c r="O858" s="214"/>
      <c r="P858" s="214"/>
      <c r="Q858" s="214"/>
      <c r="R858" s="214"/>
      <c r="S858" s="214"/>
      <c r="T858" s="214"/>
      <c r="U858" s="214"/>
      <c r="V858" s="214"/>
      <c r="W858" s="214"/>
      <c r="X858" s="214"/>
      <c r="Y858" s="214"/>
      <c r="Z858" s="214"/>
      <c r="AA858" s="214"/>
      <c r="AB858" s="214"/>
      <c r="AC858" s="214"/>
    </row>
    <row r="859">
      <c r="A859" s="214"/>
      <c r="B859" s="214"/>
      <c r="C859" s="214"/>
      <c r="D859" s="214"/>
      <c r="E859" s="214"/>
      <c r="F859" s="214"/>
      <c r="G859" s="214"/>
      <c r="H859" s="328"/>
      <c r="I859" s="328"/>
      <c r="J859" s="214"/>
      <c r="K859" s="214"/>
      <c r="L859" s="214"/>
      <c r="M859" s="214"/>
      <c r="N859" s="214"/>
      <c r="O859" s="214"/>
      <c r="P859" s="214"/>
      <c r="Q859" s="214"/>
      <c r="R859" s="214"/>
      <c r="S859" s="214"/>
      <c r="T859" s="214"/>
      <c r="U859" s="214"/>
      <c r="V859" s="214"/>
      <c r="W859" s="214"/>
      <c r="X859" s="214"/>
      <c r="Y859" s="214"/>
      <c r="Z859" s="214"/>
      <c r="AA859" s="214"/>
      <c r="AB859" s="214"/>
      <c r="AC859" s="214"/>
    </row>
    <row r="860">
      <c r="A860" s="214"/>
      <c r="B860" s="214"/>
      <c r="C860" s="214"/>
      <c r="D860" s="214"/>
      <c r="E860" s="214"/>
      <c r="F860" s="214"/>
      <c r="G860" s="214"/>
      <c r="H860" s="328"/>
      <c r="I860" s="328"/>
      <c r="J860" s="214"/>
      <c r="K860" s="214"/>
      <c r="L860" s="214"/>
      <c r="M860" s="214"/>
      <c r="N860" s="214"/>
      <c r="O860" s="214"/>
      <c r="P860" s="214"/>
      <c r="Q860" s="214"/>
      <c r="R860" s="214"/>
      <c r="S860" s="214"/>
      <c r="T860" s="214"/>
      <c r="U860" s="214"/>
      <c r="V860" s="214"/>
      <c r="W860" s="214"/>
      <c r="X860" s="214"/>
      <c r="Y860" s="214"/>
      <c r="Z860" s="214"/>
      <c r="AA860" s="214"/>
      <c r="AB860" s="214"/>
      <c r="AC860" s="214"/>
    </row>
    <row r="861">
      <c r="A861" s="214"/>
      <c r="B861" s="214"/>
      <c r="C861" s="214"/>
      <c r="D861" s="214"/>
      <c r="E861" s="214"/>
      <c r="F861" s="214"/>
      <c r="G861" s="214"/>
      <c r="H861" s="328"/>
      <c r="I861" s="328"/>
      <c r="J861" s="214"/>
      <c r="K861" s="214"/>
      <c r="L861" s="214"/>
      <c r="M861" s="214"/>
      <c r="N861" s="214"/>
      <c r="O861" s="214"/>
      <c r="P861" s="214"/>
      <c r="Q861" s="214"/>
      <c r="R861" s="214"/>
      <c r="S861" s="214"/>
      <c r="T861" s="214"/>
      <c r="U861" s="214"/>
      <c r="V861" s="214"/>
      <c r="W861" s="214"/>
      <c r="X861" s="214"/>
      <c r="Y861" s="214"/>
      <c r="Z861" s="214"/>
      <c r="AA861" s="214"/>
      <c r="AB861" s="214"/>
      <c r="AC861" s="214"/>
    </row>
    <row r="862">
      <c r="A862" s="214"/>
      <c r="B862" s="214"/>
      <c r="C862" s="214"/>
      <c r="D862" s="214"/>
      <c r="E862" s="214"/>
      <c r="F862" s="214"/>
      <c r="G862" s="214"/>
      <c r="H862" s="328"/>
      <c r="I862" s="328"/>
      <c r="J862" s="214"/>
      <c r="K862" s="214"/>
      <c r="L862" s="214"/>
      <c r="M862" s="214"/>
      <c r="N862" s="214"/>
      <c r="O862" s="214"/>
      <c r="P862" s="214"/>
      <c r="Q862" s="214"/>
      <c r="R862" s="214"/>
      <c r="S862" s="214"/>
      <c r="T862" s="214"/>
      <c r="U862" s="214"/>
      <c r="V862" s="214"/>
      <c r="W862" s="214"/>
      <c r="X862" s="214"/>
      <c r="Y862" s="214"/>
      <c r="Z862" s="214"/>
      <c r="AA862" s="214"/>
      <c r="AB862" s="214"/>
      <c r="AC862" s="214"/>
    </row>
    <row r="863">
      <c r="A863" s="214"/>
      <c r="B863" s="214"/>
      <c r="C863" s="214"/>
      <c r="D863" s="214"/>
      <c r="E863" s="214"/>
      <c r="F863" s="214"/>
      <c r="G863" s="214"/>
      <c r="H863" s="328"/>
      <c r="I863" s="328"/>
      <c r="J863" s="214"/>
      <c r="K863" s="214"/>
      <c r="L863" s="214"/>
      <c r="M863" s="214"/>
      <c r="N863" s="214"/>
      <c r="O863" s="214"/>
      <c r="P863" s="214"/>
      <c r="Q863" s="214"/>
      <c r="R863" s="214"/>
      <c r="S863" s="214"/>
      <c r="T863" s="214"/>
      <c r="U863" s="214"/>
      <c r="V863" s="214"/>
      <c r="W863" s="214"/>
      <c r="X863" s="214"/>
      <c r="Y863" s="214"/>
      <c r="Z863" s="214"/>
      <c r="AA863" s="214"/>
      <c r="AB863" s="214"/>
      <c r="AC863" s="214"/>
    </row>
    <row r="864">
      <c r="A864" s="214"/>
      <c r="B864" s="214"/>
      <c r="C864" s="214"/>
      <c r="D864" s="214"/>
      <c r="E864" s="214"/>
      <c r="F864" s="214"/>
      <c r="G864" s="214"/>
      <c r="H864" s="328"/>
      <c r="I864" s="328"/>
      <c r="J864" s="214"/>
      <c r="K864" s="214"/>
      <c r="L864" s="214"/>
      <c r="M864" s="214"/>
      <c r="N864" s="214"/>
      <c r="O864" s="214"/>
      <c r="P864" s="214"/>
      <c r="Q864" s="214"/>
      <c r="R864" s="214"/>
      <c r="S864" s="214"/>
      <c r="T864" s="214"/>
      <c r="U864" s="214"/>
      <c r="V864" s="214"/>
      <c r="W864" s="214"/>
      <c r="X864" s="214"/>
      <c r="Y864" s="214"/>
      <c r="Z864" s="214"/>
      <c r="AA864" s="214"/>
      <c r="AB864" s="214"/>
      <c r="AC864" s="214"/>
    </row>
    <row r="865">
      <c r="A865" s="214"/>
      <c r="B865" s="214"/>
      <c r="C865" s="214"/>
      <c r="D865" s="214"/>
      <c r="E865" s="214"/>
      <c r="F865" s="214"/>
      <c r="G865" s="214"/>
      <c r="H865" s="328"/>
      <c r="I865" s="328"/>
      <c r="J865" s="214"/>
      <c r="K865" s="214"/>
      <c r="L865" s="214"/>
      <c r="M865" s="214"/>
      <c r="N865" s="214"/>
      <c r="O865" s="214"/>
      <c r="P865" s="214"/>
      <c r="Q865" s="214"/>
      <c r="R865" s="214"/>
      <c r="S865" s="214"/>
      <c r="T865" s="214"/>
      <c r="U865" s="214"/>
      <c r="V865" s="214"/>
      <c r="W865" s="214"/>
      <c r="X865" s="214"/>
      <c r="Y865" s="214"/>
      <c r="Z865" s="214"/>
      <c r="AA865" s="214"/>
      <c r="AB865" s="214"/>
      <c r="AC865" s="214"/>
    </row>
    <row r="866">
      <c r="A866" s="214"/>
      <c r="B866" s="214"/>
      <c r="C866" s="214"/>
      <c r="D866" s="214"/>
      <c r="E866" s="214"/>
      <c r="F866" s="214"/>
      <c r="G866" s="214"/>
      <c r="H866" s="328"/>
      <c r="I866" s="328"/>
      <c r="J866" s="214"/>
      <c r="K866" s="214"/>
      <c r="L866" s="214"/>
      <c r="M866" s="214"/>
      <c r="N866" s="214"/>
      <c r="O866" s="214"/>
      <c r="P866" s="214"/>
      <c r="Q866" s="214"/>
      <c r="R866" s="214"/>
      <c r="S866" s="214"/>
      <c r="T866" s="214"/>
      <c r="U866" s="214"/>
      <c r="V866" s="214"/>
      <c r="W866" s="214"/>
      <c r="X866" s="214"/>
      <c r="Y866" s="214"/>
      <c r="Z866" s="214"/>
      <c r="AA866" s="214"/>
      <c r="AB866" s="214"/>
      <c r="AC866" s="214"/>
    </row>
    <row r="867">
      <c r="A867" s="214"/>
      <c r="B867" s="214"/>
      <c r="C867" s="214"/>
      <c r="D867" s="214"/>
      <c r="E867" s="214"/>
      <c r="F867" s="214"/>
      <c r="G867" s="214"/>
      <c r="H867" s="328"/>
      <c r="I867" s="328"/>
      <c r="J867" s="214"/>
      <c r="K867" s="214"/>
      <c r="L867" s="214"/>
      <c r="M867" s="214"/>
      <c r="N867" s="214"/>
      <c r="O867" s="214"/>
      <c r="P867" s="214"/>
      <c r="Q867" s="214"/>
      <c r="R867" s="214"/>
      <c r="S867" s="214"/>
      <c r="T867" s="214"/>
      <c r="U867" s="214"/>
      <c r="V867" s="214"/>
      <c r="W867" s="214"/>
      <c r="X867" s="214"/>
      <c r="Y867" s="214"/>
      <c r="Z867" s="214"/>
      <c r="AA867" s="214"/>
      <c r="AB867" s="214"/>
      <c r="AC867" s="214"/>
    </row>
    <row r="868">
      <c r="A868" s="214"/>
      <c r="B868" s="214"/>
      <c r="C868" s="214"/>
      <c r="D868" s="214"/>
      <c r="E868" s="214"/>
      <c r="F868" s="214"/>
      <c r="G868" s="214"/>
      <c r="H868" s="328"/>
      <c r="I868" s="328"/>
      <c r="J868" s="214"/>
      <c r="K868" s="214"/>
      <c r="L868" s="214"/>
      <c r="M868" s="214"/>
      <c r="N868" s="214"/>
      <c r="O868" s="214"/>
      <c r="P868" s="214"/>
      <c r="Q868" s="214"/>
      <c r="R868" s="214"/>
      <c r="S868" s="214"/>
      <c r="T868" s="214"/>
      <c r="U868" s="214"/>
      <c r="V868" s="214"/>
      <c r="W868" s="214"/>
      <c r="X868" s="214"/>
      <c r="Y868" s="214"/>
      <c r="Z868" s="214"/>
      <c r="AA868" s="214"/>
      <c r="AB868" s="214"/>
      <c r="AC868" s="214"/>
    </row>
    <row r="869">
      <c r="A869" s="214"/>
      <c r="B869" s="214"/>
      <c r="C869" s="214"/>
      <c r="D869" s="214"/>
      <c r="E869" s="214"/>
      <c r="F869" s="214"/>
      <c r="G869" s="214"/>
      <c r="H869" s="328"/>
      <c r="I869" s="328"/>
      <c r="J869" s="214"/>
      <c r="K869" s="214"/>
      <c r="L869" s="214"/>
      <c r="M869" s="214"/>
      <c r="N869" s="214"/>
      <c r="O869" s="214"/>
      <c r="P869" s="214"/>
      <c r="Q869" s="214"/>
      <c r="R869" s="214"/>
      <c r="S869" s="214"/>
      <c r="T869" s="214"/>
      <c r="U869" s="214"/>
      <c r="V869" s="214"/>
      <c r="W869" s="214"/>
      <c r="X869" s="214"/>
      <c r="Y869" s="214"/>
      <c r="Z869" s="214"/>
      <c r="AA869" s="214"/>
      <c r="AB869" s="214"/>
      <c r="AC869" s="214"/>
    </row>
    <row r="870">
      <c r="A870" s="214"/>
      <c r="B870" s="214"/>
      <c r="C870" s="214"/>
      <c r="D870" s="214"/>
      <c r="E870" s="214"/>
      <c r="F870" s="214"/>
      <c r="G870" s="214"/>
      <c r="H870" s="328"/>
      <c r="I870" s="328"/>
      <c r="J870" s="214"/>
      <c r="K870" s="214"/>
      <c r="L870" s="214"/>
      <c r="M870" s="214"/>
      <c r="N870" s="214"/>
      <c r="O870" s="214"/>
      <c r="P870" s="214"/>
      <c r="Q870" s="214"/>
      <c r="R870" s="214"/>
      <c r="S870" s="214"/>
      <c r="T870" s="214"/>
      <c r="U870" s="214"/>
      <c r="V870" s="214"/>
      <c r="W870" s="214"/>
      <c r="X870" s="214"/>
      <c r="Y870" s="214"/>
      <c r="Z870" s="214"/>
      <c r="AA870" s="214"/>
      <c r="AB870" s="214"/>
      <c r="AC870" s="214"/>
    </row>
    <row r="871">
      <c r="A871" s="214"/>
      <c r="B871" s="214"/>
      <c r="C871" s="214"/>
      <c r="D871" s="214"/>
      <c r="E871" s="214"/>
      <c r="F871" s="214"/>
      <c r="G871" s="214"/>
      <c r="H871" s="328"/>
      <c r="I871" s="328"/>
      <c r="J871" s="214"/>
      <c r="K871" s="214"/>
      <c r="L871" s="214"/>
      <c r="M871" s="214"/>
      <c r="N871" s="214"/>
      <c r="O871" s="214"/>
      <c r="P871" s="214"/>
      <c r="Q871" s="214"/>
      <c r="R871" s="214"/>
      <c r="S871" s="214"/>
      <c r="T871" s="214"/>
      <c r="U871" s="214"/>
      <c r="V871" s="214"/>
      <c r="W871" s="214"/>
      <c r="X871" s="214"/>
      <c r="Y871" s="214"/>
      <c r="Z871" s="214"/>
      <c r="AA871" s="214"/>
      <c r="AB871" s="214"/>
      <c r="AC871" s="214"/>
    </row>
    <row r="872">
      <c r="A872" s="214"/>
      <c r="B872" s="214"/>
      <c r="C872" s="214"/>
      <c r="D872" s="214"/>
      <c r="E872" s="214"/>
      <c r="F872" s="214"/>
      <c r="G872" s="214"/>
      <c r="H872" s="328"/>
      <c r="I872" s="328"/>
      <c r="J872" s="214"/>
      <c r="K872" s="214"/>
      <c r="L872" s="214"/>
      <c r="M872" s="214"/>
      <c r="N872" s="214"/>
      <c r="O872" s="214"/>
      <c r="P872" s="214"/>
      <c r="Q872" s="214"/>
      <c r="R872" s="214"/>
      <c r="S872" s="214"/>
      <c r="T872" s="214"/>
      <c r="U872" s="214"/>
      <c r="V872" s="214"/>
      <c r="W872" s="214"/>
      <c r="X872" s="214"/>
      <c r="Y872" s="214"/>
      <c r="Z872" s="214"/>
      <c r="AA872" s="214"/>
      <c r="AB872" s="214"/>
      <c r="AC872" s="214"/>
    </row>
    <row r="873">
      <c r="A873" s="214"/>
      <c r="B873" s="214"/>
      <c r="C873" s="214"/>
      <c r="D873" s="214"/>
      <c r="E873" s="214"/>
      <c r="F873" s="214"/>
      <c r="G873" s="214"/>
      <c r="H873" s="328"/>
      <c r="I873" s="328"/>
      <c r="J873" s="214"/>
      <c r="K873" s="214"/>
      <c r="L873" s="214"/>
      <c r="M873" s="214"/>
      <c r="N873" s="214"/>
      <c r="O873" s="214"/>
      <c r="P873" s="214"/>
      <c r="Q873" s="214"/>
      <c r="R873" s="214"/>
      <c r="S873" s="214"/>
      <c r="T873" s="214"/>
      <c r="U873" s="214"/>
      <c r="V873" s="214"/>
      <c r="W873" s="214"/>
      <c r="X873" s="214"/>
      <c r="Y873" s="214"/>
      <c r="Z873" s="214"/>
      <c r="AA873" s="214"/>
      <c r="AB873" s="214"/>
      <c r="AC873" s="214"/>
    </row>
    <row r="874">
      <c r="A874" s="214"/>
      <c r="B874" s="214"/>
      <c r="C874" s="214"/>
      <c r="D874" s="214"/>
      <c r="E874" s="214"/>
      <c r="F874" s="214"/>
      <c r="G874" s="214"/>
      <c r="H874" s="328"/>
      <c r="I874" s="328"/>
      <c r="J874" s="214"/>
      <c r="K874" s="214"/>
      <c r="L874" s="214"/>
      <c r="M874" s="214"/>
      <c r="N874" s="214"/>
      <c r="O874" s="214"/>
      <c r="P874" s="214"/>
      <c r="Q874" s="214"/>
      <c r="R874" s="214"/>
      <c r="S874" s="214"/>
      <c r="T874" s="214"/>
      <c r="U874" s="214"/>
      <c r="V874" s="214"/>
      <c r="W874" s="214"/>
      <c r="X874" s="214"/>
      <c r="Y874" s="214"/>
      <c r="Z874" s="214"/>
      <c r="AA874" s="214"/>
      <c r="AB874" s="214"/>
      <c r="AC874" s="214"/>
    </row>
    <row r="875">
      <c r="A875" s="214"/>
      <c r="B875" s="214"/>
      <c r="C875" s="214"/>
      <c r="D875" s="214"/>
      <c r="E875" s="214"/>
      <c r="F875" s="214"/>
      <c r="G875" s="214"/>
      <c r="H875" s="328"/>
      <c r="I875" s="328"/>
      <c r="J875" s="214"/>
      <c r="K875" s="214"/>
      <c r="L875" s="214"/>
      <c r="M875" s="214"/>
      <c r="N875" s="214"/>
      <c r="O875" s="214"/>
      <c r="P875" s="214"/>
      <c r="Q875" s="214"/>
      <c r="R875" s="214"/>
      <c r="S875" s="214"/>
      <c r="T875" s="214"/>
      <c r="U875" s="214"/>
      <c r="V875" s="214"/>
      <c r="W875" s="214"/>
      <c r="X875" s="214"/>
      <c r="Y875" s="214"/>
      <c r="Z875" s="214"/>
      <c r="AA875" s="214"/>
      <c r="AB875" s="214"/>
      <c r="AC875" s="214"/>
    </row>
    <row r="876">
      <c r="A876" s="214"/>
      <c r="B876" s="214"/>
      <c r="C876" s="214"/>
      <c r="D876" s="214"/>
      <c r="E876" s="214"/>
      <c r="F876" s="214"/>
      <c r="G876" s="214"/>
      <c r="H876" s="328"/>
      <c r="I876" s="328"/>
      <c r="J876" s="214"/>
      <c r="K876" s="214"/>
      <c r="L876" s="214"/>
      <c r="M876" s="214"/>
      <c r="N876" s="214"/>
      <c r="O876" s="214"/>
      <c r="P876" s="214"/>
      <c r="Q876" s="214"/>
      <c r="R876" s="214"/>
      <c r="S876" s="214"/>
      <c r="T876" s="214"/>
      <c r="U876" s="214"/>
      <c r="V876" s="214"/>
      <c r="W876" s="214"/>
      <c r="X876" s="214"/>
      <c r="Y876" s="214"/>
      <c r="Z876" s="214"/>
      <c r="AA876" s="214"/>
      <c r="AB876" s="214"/>
      <c r="AC876" s="214"/>
    </row>
    <row r="877">
      <c r="A877" s="214"/>
      <c r="B877" s="214"/>
      <c r="C877" s="214"/>
      <c r="D877" s="214"/>
      <c r="E877" s="214"/>
      <c r="F877" s="214"/>
      <c r="G877" s="214"/>
      <c r="H877" s="328"/>
      <c r="I877" s="328"/>
      <c r="J877" s="214"/>
      <c r="K877" s="214"/>
      <c r="L877" s="214"/>
      <c r="M877" s="214"/>
      <c r="N877" s="214"/>
      <c r="O877" s="214"/>
      <c r="P877" s="214"/>
      <c r="Q877" s="214"/>
      <c r="R877" s="214"/>
      <c r="S877" s="214"/>
      <c r="T877" s="214"/>
      <c r="U877" s="214"/>
      <c r="V877" s="214"/>
      <c r="W877" s="214"/>
      <c r="X877" s="214"/>
      <c r="Y877" s="214"/>
      <c r="Z877" s="214"/>
      <c r="AA877" s="214"/>
      <c r="AB877" s="214"/>
      <c r="AC877" s="214"/>
    </row>
    <row r="878">
      <c r="A878" s="214"/>
      <c r="B878" s="214"/>
      <c r="C878" s="214"/>
      <c r="D878" s="214"/>
      <c r="E878" s="214"/>
      <c r="F878" s="214"/>
      <c r="G878" s="214"/>
      <c r="H878" s="328"/>
      <c r="I878" s="328"/>
      <c r="J878" s="214"/>
      <c r="K878" s="214"/>
      <c r="L878" s="214"/>
      <c r="M878" s="214"/>
      <c r="N878" s="214"/>
      <c r="O878" s="214"/>
      <c r="P878" s="214"/>
      <c r="Q878" s="214"/>
      <c r="R878" s="214"/>
      <c r="S878" s="214"/>
      <c r="T878" s="214"/>
      <c r="U878" s="214"/>
      <c r="V878" s="214"/>
      <c r="W878" s="214"/>
      <c r="X878" s="214"/>
      <c r="Y878" s="214"/>
      <c r="Z878" s="214"/>
      <c r="AA878" s="214"/>
      <c r="AB878" s="214"/>
      <c r="AC878" s="214"/>
    </row>
    <row r="879">
      <c r="A879" s="214"/>
      <c r="B879" s="214"/>
      <c r="C879" s="214"/>
      <c r="D879" s="214"/>
      <c r="E879" s="214"/>
      <c r="F879" s="214"/>
      <c r="G879" s="214"/>
      <c r="H879" s="328"/>
      <c r="I879" s="328"/>
      <c r="J879" s="214"/>
      <c r="K879" s="214"/>
      <c r="L879" s="214"/>
      <c r="M879" s="214"/>
      <c r="N879" s="214"/>
      <c r="O879" s="214"/>
      <c r="P879" s="214"/>
      <c r="Q879" s="214"/>
      <c r="R879" s="214"/>
      <c r="S879" s="214"/>
      <c r="T879" s="214"/>
      <c r="U879" s="214"/>
      <c r="V879" s="214"/>
      <c r="W879" s="214"/>
      <c r="X879" s="214"/>
      <c r="Y879" s="214"/>
      <c r="Z879" s="214"/>
      <c r="AA879" s="214"/>
      <c r="AB879" s="214"/>
      <c r="AC879" s="214"/>
    </row>
    <row r="880">
      <c r="A880" s="214"/>
      <c r="B880" s="214"/>
      <c r="C880" s="214"/>
      <c r="D880" s="214"/>
      <c r="E880" s="214"/>
      <c r="F880" s="214"/>
      <c r="G880" s="214"/>
      <c r="H880" s="328"/>
      <c r="I880" s="328"/>
      <c r="J880" s="214"/>
      <c r="K880" s="214"/>
      <c r="L880" s="214"/>
      <c r="M880" s="214"/>
      <c r="N880" s="214"/>
      <c r="O880" s="214"/>
      <c r="P880" s="214"/>
      <c r="Q880" s="214"/>
      <c r="R880" s="214"/>
      <c r="S880" s="214"/>
      <c r="T880" s="214"/>
      <c r="U880" s="214"/>
      <c r="V880" s="214"/>
      <c r="W880" s="214"/>
      <c r="X880" s="214"/>
      <c r="Y880" s="214"/>
      <c r="Z880" s="214"/>
      <c r="AA880" s="214"/>
      <c r="AB880" s="214"/>
      <c r="AC880" s="214"/>
    </row>
    <row r="881">
      <c r="A881" s="214"/>
      <c r="B881" s="214"/>
      <c r="C881" s="214"/>
      <c r="D881" s="214"/>
      <c r="E881" s="214"/>
      <c r="F881" s="214"/>
      <c r="G881" s="214"/>
      <c r="H881" s="328"/>
      <c r="I881" s="328"/>
      <c r="J881" s="214"/>
      <c r="K881" s="214"/>
      <c r="L881" s="214"/>
      <c r="M881" s="214"/>
      <c r="N881" s="214"/>
      <c r="O881" s="214"/>
      <c r="P881" s="214"/>
      <c r="Q881" s="214"/>
      <c r="R881" s="214"/>
      <c r="S881" s="214"/>
      <c r="T881" s="214"/>
      <c r="U881" s="214"/>
      <c r="V881" s="214"/>
      <c r="W881" s="214"/>
      <c r="X881" s="214"/>
      <c r="Y881" s="214"/>
      <c r="Z881" s="214"/>
      <c r="AA881" s="214"/>
      <c r="AB881" s="214"/>
      <c r="AC881" s="214"/>
    </row>
    <row r="882">
      <c r="A882" s="214"/>
      <c r="B882" s="214"/>
      <c r="C882" s="214"/>
      <c r="D882" s="214"/>
      <c r="E882" s="214"/>
      <c r="F882" s="214"/>
      <c r="G882" s="214"/>
      <c r="H882" s="328"/>
      <c r="I882" s="328"/>
      <c r="J882" s="214"/>
      <c r="K882" s="214"/>
      <c r="L882" s="214"/>
      <c r="M882" s="214"/>
      <c r="N882" s="214"/>
      <c r="O882" s="214"/>
      <c r="P882" s="214"/>
      <c r="Q882" s="214"/>
      <c r="R882" s="214"/>
      <c r="S882" s="214"/>
      <c r="T882" s="214"/>
      <c r="U882" s="214"/>
      <c r="V882" s="214"/>
      <c r="W882" s="214"/>
      <c r="X882" s="214"/>
      <c r="Y882" s="214"/>
      <c r="Z882" s="214"/>
      <c r="AA882" s="214"/>
      <c r="AB882" s="214"/>
      <c r="AC882" s="214"/>
    </row>
    <row r="883">
      <c r="A883" s="214"/>
      <c r="B883" s="214"/>
      <c r="C883" s="214"/>
      <c r="D883" s="214"/>
      <c r="E883" s="214"/>
      <c r="F883" s="214"/>
      <c r="G883" s="214"/>
      <c r="H883" s="328"/>
      <c r="I883" s="328"/>
      <c r="J883" s="214"/>
      <c r="K883" s="214"/>
      <c r="L883" s="214"/>
      <c r="M883" s="214"/>
      <c r="N883" s="214"/>
      <c r="O883" s="214"/>
      <c r="P883" s="214"/>
      <c r="Q883" s="214"/>
      <c r="R883" s="214"/>
      <c r="S883" s="214"/>
      <c r="T883" s="214"/>
      <c r="U883" s="214"/>
      <c r="V883" s="214"/>
      <c r="W883" s="214"/>
      <c r="X883" s="214"/>
      <c r="Y883" s="214"/>
      <c r="Z883" s="214"/>
      <c r="AA883" s="214"/>
      <c r="AB883" s="214"/>
      <c r="AC883" s="214"/>
    </row>
    <row r="884">
      <c r="A884" s="214"/>
      <c r="B884" s="214"/>
      <c r="C884" s="214"/>
      <c r="D884" s="214"/>
      <c r="E884" s="214"/>
      <c r="F884" s="214"/>
      <c r="G884" s="214"/>
      <c r="H884" s="328"/>
      <c r="I884" s="328"/>
      <c r="J884" s="214"/>
      <c r="K884" s="214"/>
      <c r="L884" s="214"/>
      <c r="M884" s="214"/>
      <c r="N884" s="214"/>
      <c r="O884" s="214"/>
      <c r="P884" s="214"/>
      <c r="Q884" s="214"/>
      <c r="R884" s="214"/>
      <c r="S884" s="214"/>
      <c r="T884" s="214"/>
      <c r="U884" s="214"/>
      <c r="V884" s="214"/>
      <c r="W884" s="214"/>
      <c r="X884" s="214"/>
      <c r="Y884" s="214"/>
      <c r="Z884" s="214"/>
      <c r="AA884" s="214"/>
      <c r="AB884" s="214"/>
      <c r="AC884" s="214"/>
    </row>
    <row r="885">
      <c r="A885" s="214"/>
      <c r="B885" s="214"/>
      <c r="C885" s="214"/>
      <c r="D885" s="214"/>
      <c r="E885" s="214"/>
      <c r="F885" s="214"/>
      <c r="G885" s="214"/>
      <c r="H885" s="328"/>
      <c r="I885" s="328"/>
      <c r="J885" s="214"/>
      <c r="K885" s="214"/>
      <c r="L885" s="214"/>
      <c r="M885" s="214"/>
      <c r="N885" s="214"/>
      <c r="O885" s="214"/>
      <c r="P885" s="214"/>
      <c r="Q885" s="214"/>
      <c r="R885" s="214"/>
      <c r="S885" s="214"/>
      <c r="T885" s="214"/>
      <c r="U885" s="214"/>
      <c r="V885" s="214"/>
      <c r="W885" s="214"/>
      <c r="X885" s="214"/>
      <c r="Y885" s="214"/>
      <c r="Z885" s="214"/>
      <c r="AA885" s="214"/>
      <c r="AB885" s="214"/>
      <c r="AC885" s="214"/>
    </row>
    <row r="886">
      <c r="A886" s="214"/>
      <c r="B886" s="214"/>
      <c r="C886" s="214"/>
      <c r="D886" s="214"/>
      <c r="E886" s="214"/>
      <c r="F886" s="214"/>
      <c r="G886" s="214"/>
      <c r="H886" s="328"/>
      <c r="I886" s="328"/>
      <c r="J886" s="214"/>
      <c r="K886" s="214"/>
      <c r="L886" s="214"/>
      <c r="M886" s="214"/>
      <c r="N886" s="214"/>
      <c r="O886" s="214"/>
      <c r="P886" s="214"/>
      <c r="Q886" s="214"/>
      <c r="R886" s="214"/>
      <c r="S886" s="214"/>
      <c r="T886" s="214"/>
      <c r="U886" s="214"/>
      <c r="V886" s="214"/>
      <c r="W886" s="214"/>
      <c r="X886" s="214"/>
      <c r="Y886" s="214"/>
      <c r="Z886" s="214"/>
      <c r="AA886" s="214"/>
      <c r="AB886" s="214"/>
      <c r="AC886" s="214"/>
    </row>
    <row r="887">
      <c r="A887" s="214"/>
      <c r="B887" s="214"/>
      <c r="C887" s="214"/>
      <c r="D887" s="214"/>
      <c r="E887" s="214"/>
      <c r="F887" s="214"/>
      <c r="G887" s="214"/>
      <c r="H887" s="328"/>
      <c r="I887" s="328"/>
      <c r="J887" s="214"/>
      <c r="K887" s="214"/>
      <c r="L887" s="214"/>
      <c r="M887" s="214"/>
      <c r="N887" s="214"/>
      <c r="O887" s="214"/>
      <c r="P887" s="214"/>
      <c r="Q887" s="214"/>
      <c r="R887" s="214"/>
      <c r="S887" s="214"/>
      <c r="T887" s="214"/>
      <c r="U887" s="214"/>
      <c r="V887" s="214"/>
      <c r="W887" s="214"/>
      <c r="X887" s="214"/>
      <c r="Y887" s="214"/>
      <c r="Z887" s="214"/>
      <c r="AA887" s="214"/>
      <c r="AB887" s="214"/>
      <c r="AC887" s="214"/>
    </row>
    <row r="888">
      <c r="A888" s="214"/>
      <c r="B888" s="214"/>
      <c r="C888" s="214"/>
      <c r="D888" s="214"/>
      <c r="E888" s="214"/>
      <c r="F888" s="214"/>
      <c r="G888" s="214"/>
      <c r="H888" s="328"/>
      <c r="I888" s="328"/>
      <c r="J888" s="214"/>
      <c r="K888" s="214"/>
      <c r="L888" s="214"/>
      <c r="M888" s="214"/>
      <c r="N888" s="214"/>
      <c r="O888" s="214"/>
      <c r="P888" s="214"/>
      <c r="Q888" s="214"/>
      <c r="R888" s="214"/>
      <c r="S888" s="214"/>
      <c r="T888" s="214"/>
      <c r="U888" s="214"/>
      <c r="V888" s="214"/>
      <c r="W888" s="214"/>
      <c r="X888" s="214"/>
      <c r="Y888" s="214"/>
      <c r="Z888" s="214"/>
      <c r="AA888" s="214"/>
      <c r="AB888" s="214"/>
      <c r="AC888" s="214"/>
    </row>
    <row r="889">
      <c r="A889" s="214"/>
      <c r="B889" s="214"/>
      <c r="C889" s="214"/>
      <c r="D889" s="214"/>
      <c r="E889" s="214"/>
      <c r="F889" s="214"/>
      <c r="G889" s="214"/>
      <c r="H889" s="328"/>
      <c r="I889" s="328"/>
      <c r="J889" s="214"/>
      <c r="K889" s="214"/>
      <c r="L889" s="214"/>
      <c r="M889" s="214"/>
      <c r="N889" s="214"/>
      <c r="O889" s="214"/>
      <c r="P889" s="214"/>
      <c r="Q889" s="214"/>
      <c r="R889" s="214"/>
      <c r="S889" s="214"/>
      <c r="T889" s="214"/>
      <c r="U889" s="214"/>
      <c r="V889" s="214"/>
      <c r="W889" s="214"/>
      <c r="X889" s="214"/>
      <c r="Y889" s="214"/>
      <c r="Z889" s="214"/>
      <c r="AA889" s="214"/>
      <c r="AB889" s="214"/>
      <c r="AC889" s="214"/>
    </row>
    <row r="890">
      <c r="A890" s="214"/>
      <c r="B890" s="214"/>
      <c r="C890" s="214"/>
      <c r="D890" s="214"/>
      <c r="E890" s="214"/>
      <c r="F890" s="214"/>
      <c r="G890" s="214"/>
      <c r="H890" s="328"/>
      <c r="I890" s="328"/>
      <c r="J890" s="214"/>
      <c r="K890" s="214"/>
      <c r="L890" s="214"/>
      <c r="M890" s="214"/>
      <c r="N890" s="214"/>
      <c r="O890" s="214"/>
      <c r="P890" s="214"/>
      <c r="Q890" s="214"/>
      <c r="R890" s="214"/>
      <c r="S890" s="214"/>
      <c r="T890" s="214"/>
      <c r="U890" s="214"/>
      <c r="V890" s="214"/>
      <c r="W890" s="214"/>
      <c r="X890" s="214"/>
      <c r="Y890" s="214"/>
      <c r="Z890" s="214"/>
      <c r="AA890" s="214"/>
      <c r="AB890" s="214"/>
      <c r="AC890" s="214"/>
    </row>
    <row r="891">
      <c r="A891" s="214"/>
      <c r="B891" s="214"/>
      <c r="C891" s="214"/>
      <c r="D891" s="214"/>
      <c r="E891" s="214"/>
      <c r="F891" s="214"/>
      <c r="G891" s="214"/>
      <c r="H891" s="328"/>
      <c r="I891" s="328"/>
      <c r="J891" s="214"/>
      <c r="K891" s="214"/>
      <c r="L891" s="214"/>
      <c r="M891" s="214"/>
      <c r="N891" s="214"/>
      <c r="O891" s="214"/>
      <c r="P891" s="214"/>
      <c r="Q891" s="214"/>
      <c r="R891" s="214"/>
      <c r="S891" s="214"/>
      <c r="T891" s="214"/>
      <c r="U891" s="214"/>
      <c r="V891" s="214"/>
      <c r="W891" s="214"/>
      <c r="X891" s="214"/>
      <c r="Y891" s="214"/>
      <c r="Z891" s="214"/>
      <c r="AA891" s="214"/>
      <c r="AB891" s="214"/>
      <c r="AC891" s="214"/>
    </row>
    <row r="892">
      <c r="A892" s="214"/>
      <c r="B892" s="214"/>
      <c r="C892" s="214"/>
      <c r="D892" s="214"/>
      <c r="E892" s="214"/>
      <c r="F892" s="214"/>
      <c r="G892" s="214"/>
      <c r="H892" s="328"/>
      <c r="I892" s="328"/>
      <c r="J892" s="214"/>
      <c r="K892" s="214"/>
      <c r="L892" s="214"/>
      <c r="M892" s="214"/>
      <c r="N892" s="214"/>
      <c r="O892" s="214"/>
      <c r="P892" s="214"/>
      <c r="Q892" s="214"/>
      <c r="R892" s="214"/>
      <c r="S892" s="214"/>
      <c r="T892" s="214"/>
      <c r="U892" s="214"/>
      <c r="V892" s="214"/>
      <c r="W892" s="214"/>
      <c r="X892" s="214"/>
      <c r="Y892" s="214"/>
      <c r="Z892" s="214"/>
      <c r="AA892" s="214"/>
      <c r="AB892" s="214"/>
      <c r="AC892" s="214"/>
    </row>
    <row r="893">
      <c r="A893" s="214"/>
      <c r="B893" s="214"/>
      <c r="C893" s="214"/>
      <c r="D893" s="214"/>
      <c r="E893" s="214"/>
      <c r="F893" s="214"/>
      <c r="G893" s="214"/>
      <c r="H893" s="328"/>
      <c r="I893" s="328"/>
      <c r="J893" s="214"/>
      <c r="K893" s="214"/>
      <c r="L893" s="214"/>
      <c r="M893" s="214"/>
      <c r="N893" s="214"/>
      <c r="O893" s="214"/>
      <c r="P893" s="214"/>
      <c r="Q893" s="214"/>
      <c r="R893" s="214"/>
      <c r="S893" s="214"/>
      <c r="T893" s="214"/>
      <c r="U893" s="214"/>
      <c r="V893" s="214"/>
      <c r="W893" s="214"/>
      <c r="X893" s="214"/>
      <c r="Y893" s="214"/>
      <c r="Z893" s="214"/>
      <c r="AA893" s="214"/>
      <c r="AB893" s="214"/>
      <c r="AC893" s="214"/>
    </row>
    <row r="894">
      <c r="A894" s="214"/>
      <c r="B894" s="214"/>
      <c r="C894" s="214"/>
      <c r="D894" s="214"/>
      <c r="E894" s="214"/>
      <c r="F894" s="214"/>
      <c r="G894" s="214"/>
      <c r="H894" s="328"/>
      <c r="I894" s="328"/>
      <c r="J894" s="214"/>
      <c r="K894" s="214"/>
      <c r="L894" s="214"/>
      <c r="M894" s="214"/>
      <c r="N894" s="214"/>
      <c r="O894" s="214"/>
      <c r="P894" s="214"/>
      <c r="Q894" s="214"/>
      <c r="R894" s="214"/>
      <c r="S894" s="214"/>
      <c r="T894" s="214"/>
      <c r="U894" s="214"/>
      <c r="V894" s="214"/>
      <c r="W894" s="214"/>
      <c r="X894" s="214"/>
      <c r="Y894" s="214"/>
      <c r="Z894" s="214"/>
      <c r="AA894" s="214"/>
      <c r="AB894" s="214"/>
      <c r="AC894" s="214"/>
    </row>
    <row r="895">
      <c r="A895" s="214"/>
      <c r="B895" s="214"/>
      <c r="C895" s="214"/>
      <c r="D895" s="214"/>
      <c r="E895" s="214"/>
      <c r="F895" s="214"/>
      <c r="G895" s="214"/>
      <c r="H895" s="328"/>
      <c r="I895" s="328"/>
      <c r="J895" s="214"/>
      <c r="K895" s="214"/>
      <c r="L895" s="214"/>
      <c r="M895" s="214"/>
      <c r="N895" s="214"/>
      <c r="O895" s="214"/>
      <c r="P895" s="214"/>
      <c r="Q895" s="214"/>
      <c r="R895" s="214"/>
      <c r="S895" s="214"/>
      <c r="T895" s="214"/>
      <c r="U895" s="214"/>
      <c r="V895" s="214"/>
      <c r="W895" s="214"/>
      <c r="X895" s="214"/>
      <c r="Y895" s="214"/>
      <c r="Z895" s="214"/>
      <c r="AA895" s="214"/>
      <c r="AB895" s="214"/>
      <c r="AC895" s="214"/>
    </row>
    <row r="896">
      <c r="A896" s="214"/>
      <c r="B896" s="214"/>
      <c r="C896" s="214"/>
      <c r="D896" s="214"/>
      <c r="E896" s="214"/>
      <c r="F896" s="214"/>
      <c r="G896" s="214"/>
      <c r="H896" s="328"/>
      <c r="I896" s="328"/>
      <c r="J896" s="214"/>
      <c r="K896" s="214"/>
      <c r="L896" s="214"/>
      <c r="M896" s="214"/>
      <c r="N896" s="214"/>
      <c r="O896" s="214"/>
      <c r="P896" s="214"/>
      <c r="Q896" s="214"/>
      <c r="R896" s="214"/>
      <c r="S896" s="214"/>
      <c r="T896" s="214"/>
      <c r="U896" s="214"/>
      <c r="V896" s="214"/>
      <c r="W896" s="214"/>
      <c r="X896" s="214"/>
      <c r="Y896" s="214"/>
      <c r="Z896" s="214"/>
      <c r="AA896" s="214"/>
      <c r="AB896" s="214"/>
      <c r="AC896" s="214"/>
    </row>
    <row r="897">
      <c r="A897" s="214"/>
      <c r="B897" s="214"/>
      <c r="C897" s="214"/>
      <c r="D897" s="214"/>
      <c r="E897" s="214"/>
      <c r="F897" s="214"/>
      <c r="G897" s="214"/>
      <c r="H897" s="328"/>
      <c r="I897" s="328"/>
      <c r="J897" s="214"/>
      <c r="K897" s="214"/>
      <c r="L897" s="214"/>
      <c r="M897" s="214"/>
      <c r="N897" s="214"/>
      <c r="O897" s="214"/>
      <c r="P897" s="214"/>
      <c r="Q897" s="214"/>
      <c r="R897" s="214"/>
      <c r="S897" s="214"/>
      <c r="T897" s="214"/>
      <c r="U897" s="214"/>
      <c r="V897" s="214"/>
      <c r="W897" s="214"/>
      <c r="X897" s="214"/>
      <c r="Y897" s="214"/>
      <c r="Z897" s="214"/>
      <c r="AA897" s="214"/>
      <c r="AB897" s="214"/>
      <c r="AC897" s="214"/>
    </row>
    <row r="898">
      <c r="A898" s="214"/>
      <c r="B898" s="214"/>
      <c r="C898" s="214"/>
      <c r="D898" s="214"/>
      <c r="E898" s="214"/>
      <c r="F898" s="214"/>
      <c r="G898" s="214"/>
      <c r="H898" s="328"/>
      <c r="I898" s="328"/>
      <c r="J898" s="214"/>
      <c r="K898" s="214"/>
      <c r="L898" s="214"/>
      <c r="M898" s="214"/>
      <c r="N898" s="214"/>
      <c r="O898" s="214"/>
      <c r="P898" s="214"/>
      <c r="Q898" s="214"/>
      <c r="R898" s="214"/>
      <c r="S898" s="214"/>
      <c r="T898" s="214"/>
      <c r="U898" s="214"/>
      <c r="V898" s="214"/>
      <c r="W898" s="214"/>
      <c r="X898" s="214"/>
      <c r="Y898" s="214"/>
      <c r="Z898" s="214"/>
      <c r="AA898" s="214"/>
      <c r="AB898" s="214"/>
      <c r="AC898" s="214"/>
    </row>
    <row r="899">
      <c r="A899" s="214"/>
      <c r="B899" s="214"/>
      <c r="C899" s="214"/>
      <c r="D899" s="214"/>
      <c r="E899" s="214"/>
      <c r="F899" s="214"/>
      <c r="G899" s="214"/>
      <c r="H899" s="328"/>
      <c r="I899" s="328"/>
      <c r="J899" s="214"/>
      <c r="K899" s="214"/>
      <c r="L899" s="214"/>
      <c r="M899" s="214"/>
      <c r="N899" s="214"/>
      <c r="O899" s="214"/>
      <c r="P899" s="214"/>
      <c r="Q899" s="214"/>
      <c r="R899" s="214"/>
      <c r="S899" s="214"/>
      <c r="T899" s="214"/>
      <c r="U899" s="214"/>
      <c r="V899" s="214"/>
      <c r="W899" s="214"/>
      <c r="X899" s="214"/>
      <c r="Y899" s="214"/>
      <c r="Z899" s="214"/>
      <c r="AA899" s="214"/>
      <c r="AB899" s="214"/>
      <c r="AC899" s="214"/>
    </row>
    <row r="900">
      <c r="A900" s="214"/>
      <c r="B900" s="214"/>
      <c r="C900" s="214"/>
      <c r="D900" s="214"/>
      <c r="E900" s="214"/>
      <c r="F900" s="214"/>
      <c r="G900" s="214"/>
      <c r="H900" s="328"/>
      <c r="I900" s="328"/>
      <c r="J900" s="214"/>
      <c r="K900" s="214"/>
      <c r="L900" s="214"/>
      <c r="M900" s="214"/>
      <c r="N900" s="214"/>
      <c r="O900" s="214"/>
      <c r="P900" s="214"/>
      <c r="Q900" s="214"/>
      <c r="R900" s="214"/>
      <c r="S900" s="214"/>
      <c r="T900" s="214"/>
      <c r="U900" s="214"/>
      <c r="V900" s="214"/>
      <c r="W900" s="214"/>
      <c r="X900" s="214"/>
      <c r="Y900" s="214"/>
      <c r="Z900" s="214"/>
      <c r="AA900" s="214"/>
      <c r="AB900" s="214"/>
      <c r="AC900" s="214"/>
    </row>
    <row r="901">
      <c r="A901" s="214"/>
      <c r="B901" s="214"/>
      <c r="C901" s="214"/>
      <c r="D901" s="214"/>
      <c r="E901" s="214"/>
      <c r="F901" s="214"/>
      <c r="G901" s="214"/>
      <c r="H901" s="328"/>
      <c r="I901" s="328"/>
      <c r="J901" s="214"/>
      <c r="K901" s="214"/>
      <c r="L901" s="214"/>
      <c r="M901" s="214"/>
      <c r="N901" s="214"/>
      <c r="O901" s="214"/>
      <c r="P901" s="214"/>
      <c r="Q901" s="214"/>
      <c r="R901" s="214"/>
      <c r="S901" s="214"/>
      <c r="T901" s="214"/>
      <c r="U901" s="214"/>
      <c r="V901" s="214"/>
      <c r="W901" s="214"/>
      <c r="X901" s="214"/>
      <c r="Y901" s="214"/>
      <c r="Z901" s="214"/>
      <c r="AA901" s="214"/>
      <c r="AB901" s="214"/>
      <c r="AC901" s="214"/>
    </row>
    <row r="902">
      <c r="A902" s="214"/>
      <c r="B902" s="214"/>
      <c r="C902" s="214"/>
      <c r="D902" s="214"/>
      <c r="E902" s="214"/>
      <c r="F902" s="214"/>
      <c r="G902" s="214"/>
      <c r="H902" s="328"/>
      <c r="I902" s="328"/>
      <c r="J902" s="214"/>
      <c r="K902" s="214"/>
      <c r="L902" s="214"/>
      <c r="M902" s="214"/>
      <c r="N902" s="214"/>
      <c r="O902" s="214"/>
      <c r="P902" s="214"/>
      <c r="Q902" s="214"/>
      <c r="R902" s="214"/>
      <c r="S902" s="214"/>
      <c r="T902" s="214"/>
      <c r="U902" s="214"/>
      <c r="V902" s="214"/>
      <c r="W902" s="214"/>
      <c r="X902" s="214"/>
      <c r="Y902" s="214"/>
      <c r="Z902" s="214"/>
      <c r="AA902" s="214"/>
      <c r="AB902" s="214"/>
      <c r="AC902" s="214"/>
    </row>
    <row r="903">
      <c r="A903" s="214"/>
      <c r="B903" s="214"/>
      <c r="C903" s="214"/>
      <c r="D903" s="214"/>
      <c r="E903" s="214"/>
      <c r="F903" s="214"/>
      <c r="G903" s="214"/>
      <c r="H903" s="328"/>
      <c r="I903" s="328"/>
      <c r="J903" s="214"/>
      <c r="K903" s="214"/>
      <c r="L903" s="214"/>
      <c r="M903" s="214"/>
      <c r="N903" s="214"/>
      <c r="O903" s="214"/>
      <c r="P903" s="214"/>
      <c r="Q903" s="214"/>
      <c r="R903" s="214"/>
      <c r="S903" s="214"/>
      <c r="T903" s="214"/>
      <c r="U903" s="214"/>
      <c r="V903" s="214"/>
      <c r="W903" s="214"/>
      <c r="X903" s="214"/>
      <c r="Y903" s="214"/>
      <c r="Z903" s="214"/>
      <c r="AA903" s="214"/>
      <c r="AB903" s="214"/>
      <c r="AC903" s="214"/>
    </row>
    <row r="904">
      <c r="A904" s="214"/>
      <c r="B904" s="214"/>
      <c r="C904" s="214"/>
      <c r="D904" s="214"/>
      <c r="E904" s="214"/>
      <c r="F904" s="214"/>
      <c r="G904" s="214"/>
      <c r="H904" s="328"/>
      <c r="I904" s="328"/>
      <c r="J904" s="214"/>
      <c r="K904" s="214"/>
      <c r="L904" s="214"/>
      <c r="M904" s="214"/>
      <c r="N904" s="214"/>
      <c r="O904" s="214"/>
      <c r="P904" s="214"/>
      <c r="Q904" s="214"/>
      <c r="R904" s="214"/>
      <c r="S904" s="214"/>
      <c r="T904" s="214"/>
      <c r="U904" s="214"/>
      <c r="V904" s="214"/>
      <c r="W904" s="214"/>
      <c r="X904" s="214"/>
      <c r="Y904" s="214"/>
      <c r="Z904" s="214"/>
      <c r="AA904" s="214"/>
      <c r="AB904" s="214"/>
      <c r="AC904" s="214"/>
    </row>
    <row r="905">
      <c r="A905" s="214"/>
      <c r="B905" s="214"/>
      <c r="C905" s="214"/>
      <c r="D905" s="214"/>
      <c r="E905" s="214"/>
      <c r="F905" s="214"/>
      <c r="G905" s="214"/>
      <c r="H905" s="328"/>
      <c r="I905" s="328"/>
      <c r="J905" s="214"/>
      <c r="K905" s="214"/>
      <c r="L905" s="214"/>
      <c r="M905" s="214"/>
      <c r="N905" s="214"/>
      <c r="O905" s="214"/>
      <c r="P905" s="214"/>
      <c r="Q905" s="214"/>
      <c r="R905" s="214"/>
      <c r="S905" s="214"/>
      <c r="T905" s="214"/>
      <c r="U905" s="214"/>
      <c r="V905" s="214"/>
      <c r="W905" s="214"/>
      <c r="X905" s="214"/>
      <c r="Y905" s="214"/>
      <c r="Z905" s="214"/>
      <c r="AA905" s="214"/>
      <c r="AB905" s="214"/>
      <c r="AC905" s="214"/>
    </row>
    <row r="906">
      <c r="A906" s="214"/>
      <c r="B906" s="214"/>
      <c r="C906" s="214"/>
      <c r="D906" s="214"/>
      <c r="E906" s="214"/>
      <c r="F906" s="214"/>
      <c r="G906" s="214"/>
      <c r="H906" s="328"/>
      <c r="I906" s="328"/>
      <c r="J906" s="214"/>
      <c r="K906" s="214"/>
      <c r="L906" s="214"/>
      <c r="M906" s="214"/>
      <c r="N906" s="214"/>
      <c r="O906" s="214"/>
      <c r="P906" s="214"/>
      <c r="Q906" s="214"/>
      <c r="R906" s="214"/>
      <c r="S906" s="214"/>
      <c r="T906" s="214"/>
      <c r="U906" s="214"/>
      <c r="V906" s="214"/>
      <c r="W906" s="214"/>
      <c r="X906" s="214"/>
      <c r="Y906" s="214"/>
      <c r="Z906" s="214"/>
      <c r="AA906" s="214"/>
      <c r="AB906" s="214"/>
      <c r="AC906" s="214"/>
    </row>
    <row r="907">
      <c r="A907" s="214"/>
      <c r="B907" s="214"/>
      <c r="C907" s="214"/>
      <c r="D907" s="214"/>
      <c r="E907" s="214"/>
      <c r="F907" s="214"/>
      <c r="G907" s="214"/>
      <c r="H907" s="328"/>
      <c r="I907" s="328"/>
      <c r="J907" s="214"/>
      <c r="K907" s="214"/>
      <c r="L907" s="214"/>
      <c r="M907" s="214"/>
      <c r="N907" s="214"/>
      <c r="O907" s="214"/>
      <c r="P907" s="214"/>
      <c r="Q907" s="214"/>
      <c r="R907" s="214"/>
      <c r="S907" s="214"/>
      <c r="T907" s="214"/>
      <c r="U907" s="214"/>
      <c r="V907" s="214"/>
      <c r="W907" s="214"/>
      <c r="X907" s="214"/>
      <c r="Y907" s="214"/>
      <c r="Z907" s="214"/>
      <c r="AA907" s="214"/>
      <c r="AB907" s="214"/>
      <c r="AC907" s="214"/>
    </row>
    <row r="908">
      <c r="A908" s="214"/>
      <c r="B908" s="214"/>
      <c r="C908" s="214"/>
      <c r="D908" s="214"/>
      <c r="E908" s="214"/>
      <c r="F908" s="214"/>
      <c r="G908" s="214"/>
      <c r="H908" s="328"/>
      <c r="I908" s="328"/>
      <c r="J908" s="214"/>
      <c r="K908" s="214"/>
      <c r="L908" s="214"/>
      <c r="M908" s="214"/>
      <c r="N908" s="214"/>
      <c r="O908" s="214"/>
      <c r="P908" s="214"/>
      <c r="Q908" s="214"/>
      <c r="R908" s="214"/>
      <c r="S908" s="214"/>
      <c r="T908" s="214"/>
      <c r="U908" s="214"/>
      <c r="V908" s="214"/>
      <c r="W908" s="214"/>
      <c r="X908" s="214"/>
      <c r="Y908" s="214"/>
      <c r="Z908" s="214"/>
      <c r="AA908" s="214"/>
      <c r="AB908" s="214"/>
      <c r="AC908" s="214"/>
    </row>
    <row r="909">
      <c r="A909" s="214"/>
      <c r="B909" s="214"/>
      <c r="C909" s="214"/>
      <c r="D909" s="214"/>
      <c r="E909" s="214"/>
      <c r="F909" s="214"/>
      <c r="G909" s="214"/>
      <c r="H909" s="328"/>
      <c r="I909" s="328"/>
      <c r="J909" s="214"/>
      <c r="K909" s="214"/>
      <c r="L909" s="214"/>
      <c r="M909" s="214"/>
      <c r="N909" s="214"/>
      <c r="O909" s="214"/>
      <c r="P909" s="214"/>
      <c r="Q909" s="214"/>
      <c r="R909" s="214"/>
      <c r="S909" s="214"/>
      <c r="T909" s="214"/>
      <c r="U909" s="214"/>
      <c r="V909" s="214"/>
      <c r="W909" s="214"/>
      <c r="X909" s="214"/>
      <c r="Y909" s="214"/>
      <c r="Z909" s="214"/>
      <c r="AA909" s="214"/>
      <c r="AB909" s="214"/>
      <c r="AC909" s="214"/>
    </row>
    <row r="910">
      <c r="A910" s="214"/>
      <c r="B910" s="214"/>
      <c r="C910" s="214"/>
      <c r="D910" s="214"/>
      <c r="E910" s="214"/>
      <c r="F910" s="214"/>
      <c r="G910" s="214"/>
      <c r="H910" s="328"/>
      <c r="I910" s="328"/>
      <c r="J910" s="214"/>
      <c r="K910" s="214"/>
      <c r="L910" s="214"/>
      <c r="M910" s="214"/>
      <c r="N910" s="214"/>
      <c r="O910" s="214"/>
      <c r="P910" s="214"/>
      <c r="Q910" s="214"/>
      <c r="R910" s="214"/>
      <c r="S910" s="214"/>
      <c r="T910" s="214"/>
      <c r="U910" s="214"/>
      <c r="V910" s="214"/>
      <c r="W910" s="214"/>
      <c r="X910" s="214"/>
      <c r="Y910" s="214"/>
      <c r="Z910" s="214"/>
      <c r="AA910" s="214"/>
      <c r="AB910" s="214"/>
      <c r="AC910" s="214"/>
    </row>
    <row r="911">
      <c r="A911" s="214"/>
      <c r="B911" s="214"/>
      <c r="C911" s="214"/>
      <c r="D911" s="214"/>
      <c r="E911" s="214"/>
      <c r="F911" s="214"/>
      <c r="G911" s="214"/>
      <c r="H911" s="328"/>
      <c r="I911" s="328"/>
      <c r="J911" s="214"/>
      <c r="K911" s="214"/>
      <c r="L911" s="214"/>
      <c r="M911" s="214"/>
      <c r="N911" s="214"/>
      <c r="O911" s="214"/>
      <c r="P911" s="214"/>
      <c r="Q911" s="214"/>
      <c r="R911" s="214"/>
      <c r="S911" s="214"/>
      <c r="T911" s="214"/>
      <c r="U911" s="214"/>
      <c r="V911" s="214"/>
      <c r="W911" s="214"/>
      <c r="X911" s="214"/>
      <c r="Y911" s="214"/>
      <c r="Z911" s="214"/>
      <c r="AA911" s="214"/>
      <c r="AB911" s="214"/>
      <c r="AC911" s="214"/>
    </row>
    <row r="912">
      <c r="A912" s="214"/>
      <c r="B912" s="214"/>
      <c r="C912" s="214"/>
      <c r="D912" s="214"/>
      <c r="E912" s="214"/>
      <c r="F912" s="214"/>
      <c r="G912" s="214"/>
      <c r="H912" s="328"/>
      <c r="I912" s="328"/>
      <c r="J912" s="214"/>
      <c r="K912" s="214"/>
      <c r="L912" s="214"/>
      <c r="M912" s="214"/>
      <c r="N912" s="214"/>
      <c r="O912" s="214"/>
      <c r="P912" s="214"/>
      <c r="Q912" s="214"/>
      <c r="R912" s="214"/>
      <c r="S912" s="214"/>
      <c r="T912" s="214"/>
      <c r="U912" s="214"/>
      <c r="V912" s="214"/>
      <c r="W912" s="214"/>
      <c r="X912" s="214"/>
      <c r="Y912" s="214"/>
      <c r="Z912" s="214"/>
      <c r="AA912" s="214"/>
      <c r="AB912" s="214"/>
      <c r="AC912" s="214"/>
    </row>
    <row r="913">
      <c r="A913" s="214"/>
      <c r="B913" s="214"/>
      <c r="C913" s="214"/>
      <c r="D913" s="214"/>
      <c r="E913" s="214"/>
      <c r="F913" s="214"/>
      <c r="G913" s="214"/>
      <c r="H913" s="328"/>
      <c r="I913" s="328"/>
      <c r="J913" s="214"/>
      <c r="K913" s="214"/>
      <c r="L913" s="214"/>
      <c r="M913" s="214"/>
      <c r="N913" s="214"/>
      <c r="O913" s="214"/>
      <c r="P913" s="214"/>
      <c r="Q913" s="214"/>
      <c r="R913" s="214"/>
      <c r="S913" s="214"/>
      <c r="T913" s="214"/>
      <c r="U913" s="214"/>
      <c r="V913" s="214"/>
      <c r="W913" s="214"/>
      <c r="X913" s="214"/>
      <c r="Y913" s="214"/>
      <c r="Z913" s="214"/>
      <c r="AA913" s="214"/>
      <c r="AB913" s="214"/>
      <c r="AC913" s="214"/>
    </row>
    <row r="914">
      <c r="A914" s="214"/>
      <c r="B914" s="214"/>
      <c r="C914" s="214"/>
      <c r="D914" s="214"/>
      <c r="E914" s="214"/>
      <c r="F914" s="214"/>
      <c r="G914" s="214"/>
      <c r="H914" s="328"/>
      <c r="I914" s="328"/>
      <c r="J914" s="214"/>
      <c r="K914" s="214"/>
      <c r="L914" s="214"/>
      <c r="M914" s="214"/>
      <c r="N914" s="214"/>
      <c r="O914" s="214"/>
      <c r="P914" s="214"/>
      <c r="Q914" s="214"/>
      <c r="R914" s="214"/>
      <c r="S914" s="214"/>
      <c r="T914" s="214"/>
      <c r="U914" s="214"/>
      <c r="V914" s="214"/>
      <c r="W914" s="214"/>
      <c r="X914" s="214"/>
      <c r="Y914" s="214"/>
      <c r="Z914" s="214"/>
      <c r="AA914" s="214"/>
      <c r="AB914" s="214"/>
      <c r="AC914" s="214"/>
    </row>
    <row r="915">
      <c r="A915" s="214"/>
      <c r="B915" s="214"/>
      <c r="C915" s="214"/>
      <c r="D915" s="214"/>
      <c r="E915" s="214"/>
      <c r="F915" s="214"/>
      <c r="G915" s="214"/>
      <c r="H915" s="328"/>
      <c r="I915" s="328"/>
      <c r="J915" s="214"/>
      <c r="K915" s="214"/>
      <c r="L915" s="214"/>
      <c r="M915" s="214"/>
      <c r="N915" s="214"/>
      <c r="O915" s="214"/>
      <c r="P915" s="214"/>
      <c r="Q915" s="214"/>
      <c r="R915" s="214"/>
      <c r="S915" s="214"/>
      <c r="T915" s="214"/>
      <c r="U915" s="214"/>
      <c r="V915" s="214"/>
      <c r="W915" s="214"/>
      <c r="X915" s="214"/>
      <c r="Y915" s="214"/>
      <c r="Z915" s="214"/>
      <c r="AA915" s="214"/>
      <c r="AB915" s="214"/>
      <c r="AC915" s="214"/>
    </row>
    <row r="916">
      <c r="A916" s="214"/>
      <c r="B916" s="214"/>
      <c r="C916" s="214"/>
      <c r="D916" s="214"/>
      <c r="E916" s="214"/>
      <c r="F916" s="214"/>
      <c r="G916" s="214"/>
      <c r="H916" s="328"/>
      <c r="I916" s="328"/>
      <c r="J916" s="214"/>
      <c r="K916" s="214"/>
      <c r="L916" s="214"/>
      <c r="M916" s="214"/>
      <c r="N916" s="214"/>
      <c r="O916" s="214"/>
      <c r="P916" s="214"/>
      <c r="Q916" s="214"/>
      <c r="R916" s="214"/>
      <c r="S916" s="214"/>
      <c r="T916" s="214"/>
      <c r="U916" s="214"/>
      <c r="V916" s="214"/>
      <c r="W916" s="214"/>
      <c r="X916" s="214"/>
      <c r="Y916" s="214"/>
      <c r="Z916" s="214"/>
      <c r="AA916" s="214"/>
      <c r="AB916" s="214"/>
      <c r="AC916" s="214"/>
    </row>
    <row r="917">
      <c r="A917" s="214"/>
      <c r="B917" s="214"/>
      <c r="C917" s="214"/>
      <c r="D917" s="214"/>
      <c r="E917" s="214"/>
      <c r="F917" s="214"/>
      <c r="G917" s="214"/>
      <c r="H917" s="328"/>
      <c r="I917" s="328"/>
      <c r="J917" s="214"/>
      <c r="K917" s="214"/>
      <c r="L917" s="214"/>
      <c r="M917" s="214"/>
      <c r="N917" s="214"/>
      <c r="O917" s="214"/>
      <c r="P917" s="214"/>
      <c r="Q917" s="214"/>
      <c r="R917" s="214"/>
      <c r="S917" s="214"/>
      <c r="T917" s="214"/>
      <c r="U917" s="214"/>
      <c r="V917" s="214"/>
      <c r="W917" s="214"/>
      <c r="X917" s="214"/>
      <c r="Y917" s="214"/>
      <c r="Z917" s="214"/>
      <c r="AA917" s="214"/>
      <c r="AB917" s="214"/>
      <c r="AC917" s="214"/>
    </row>
    <row r="918">
      <c r="A918" s="214"/>
      <c r="B918" s="214"/>
      <c r="C918" s="214"/>
      <c r="D918" s="214"/>
      <c r="E918" s="214"/>
      <c r="F918" s="214"/>
      <c r="G918" s="214"/>
      <c r="H918" s="328"/>
      <c r="I918" s="328"/>
      <c r="J918" s="214"/>
      <c r="K918" s="214"/>
      <c r="L918" s="214"/>
      <c r="M918" s="214"/>
      <c r="N918" s="214"/>
      <c r="O918" s="214"/>
      <c r="P918" s="214"/>
      <c r="Q918" s="214"/>
      <c r="R918" s="214"/>
      <c r="S918" s="214"/>
      <c r="T918" s="214"/>
      <c r="U918" s="214"/>
      <c r="V918" s="214"/>
      <c r="W918" s="214"/>
      <c r="X918" s="214"/>
      <c r="Y918" s="214"/>
      <c r="Z918" s="214"/>
      <c r="AA918" s="214"/>
      <c r="AB918" s="214"/>
      <c r="AC918" s="214"/>
    </row>
    <row r="919">
      <c r="A919" s="214"/>
      <c r="B919" s="214"/>
      <c r="C919" s="214"/>
      <c r="D919" s="214"/>
      <c r="E919" s="214"/>
      <c r="F919" s="214"/>
      <c r="G919" s="214"/>
      <c r="H919" s="328"/>
      <c r="I919" s="328"/>
      <c r="J919" s="214"/>
      <c r="K919" s="214"/>
      <c r="L919" s="214"/>
      <c r="M919" s="214"/>
      <c r="N919" s="214"/>
      <c r="O919" s="214"/>
      <c r="P919" s="214"/>
      <c r="Q919" s="214"/>
      <c r="R919" s="214"/>
      <c r="S919" s="214"/>
      <c r="T919" s="214"/>
      <c r="U919" s="214"/>
      <c r="V919" s="214"/>
      <c r="W919" s="214"/>
      <c r="X919" s="214"/>
      <c r="Y919" s="214"/>
      <c r="Z919" s="214"/>
      <c r="AA919" s="214"/>
      <c r="AB919" s="214"/>
      <c r="AC919" s="214"/>
    </row>
    <row r="920">
      <c r="A920" s="214"/>
      <c r="B920" s="214"/>
      <c r="C920" s="214"/>
      <c r="D920" s="214"/>
      <c r="E920" s="214"/>
      <c r="F920" s="214"/>
      <c r="G920" s="214"/>
      <c r="H920" s="328"/>
      <c r="I920" s="328"/>
      <c r="J920" s="214"/>
      <c r="K920" s="214"/>
      <c r="L920" s="214"/>
      <c r="M920" s="214"/>
      <c r="N920" s="214"/>
      <c r="O920" s="214"/>
      <c r="P920" s="214"/>
      <c r="Q920" s="214"/>
      <c r="R920" s="214"/>
      <c r="S920" s="214"/>
      <c r="T920" s="214"/>
      <c r="U920" s="214"/>
      <c r="V920" s="214"/>
      <c r="W920" s="214"/>
      <c r="X920" s="214"/>
      <c r="Y920" s="214"/>
      <c r="Z920" s="214"/>
      <c r="AA920" s="214"/>
      <c r="AB920" s="214"/>
      <c r="AC920" s="214"/>
    </row>
    <row r="921">
      <c r="A921" s="214"/>
      <c r="B921" s="214"/>
      <c r="C921" s="214"/>
      <c r="D921" s="214"/>
      <c r="E921" s="214"/>
      <c r="F921" s="214"/>
      <c r="G921" s="214"/>
      <c r="H921" s="328"/>
      <c r="I921" s="328"/>
      <c r="J921" s="214"/>
      <c r="K921" s="214"/>
      <c r="L921" s="214"/>
      <c r="M921" s="214"/>
      <c r="N921" s="214"/>
      <c r="O921" s="214"/>
      <c r="P921" s="214"/>
      <c r="Q921" s="214"/>
      <c r="R921" s="214"/>
      <c r="S921" s="214"/>
      <c r="T921" s="214"/>
      <c r="U921" s="214"/>
      <c r="V921" s="214"/>
      <c r="W921" s="214"/>
      <c r="X921" s="214"/>
      <c r="Y921" s="214"/>
      <c r="Z921" s="214"/>
      <c r="AA921" s="214"/>
      <c r="AB921" s="214"/>
      <c r="AC921" s="214"/>
    </row>
    <row r="922">
      <c r="A922" s="214"/>
      <c r="B922" s="214"/>
      <c r="C922" s="214"/>
      <c r="D922" s="214"/>
      <c r="E922" s="214"/>
      <c r="F922" s="214"/>
      <c r="G922" s="214"/>
      <c r="H922" s="328"/>
      <c r="I922" s="328"/>
      <c r="J922" s="214"/>
      <c r="K922" s="214"/>
      <c r="L922" s="214"/>
      <c r="M922" s="214"/>
      <c r="N922" s="214"/>
      <c r="O922" s="214"/>
      <c r="P922" s="214"/>
      <c r="Q922" s="214"/>
      <c r="R922" s="214"/>
      <c r="S922" s="214"/>
      <c r="T922" s="214"/>
      <c r="U922" s="214"/>
      <c r="V922" s="214"/>
      <c r="W922" s="214"/>
      <c r="X922" s="214"/>
      <c r="Y922" s="214"/>
      <c r="Z922" s="214"/>
      <c r="AA922" s="214"/>
      <c r="AB922" s="214"/>
      <c r="AC922" s="214"/>
    </row>
    <row r="923">
      <c r="A923" s="214"/>
      <c r="B923" s="214"/>
      <c r="C923" s="214"/>
      <c r="D923" s="214"/>
      <c r="E923" s="214"/>
      <c r="F923" s="214"/>
      <c r="G923" s="214"/>
      <c r="H923" s="328"/>
      <c r="I923" s="328"/>
      <c r="J923" s="214"/>
      <c r="K923" s="214"/>
      <c r="L923" s="214"/>
      <c r="M923" s="214"/>
      <c r="N923" s="214"/>
      <c r="O923" s="214"/>
      <c r="P923" s="214"/>
      <c r="Q923" s="214"/>
      <c r="R923" s="214"/>
      <c r="S923" s="214"/>
      <c r="T923" s="214"/>
      <c r="U923" s="214"/>
      <c r="V923" s="214"/>
      <c r="W923" s="214"/>
      <c r="X923" s="214"/>
      <c r="Y923" s="214"/>
      <c r="Z923" s="214"/>
      <c r="AA923" s="214"/>
      <c r="AB923" s="214"/>
      <c r="AC923" s="214"/>
    </row>
    <row r="924">
      <c r="A924" s="214"/>
      <c r="B924" s="214"/>
      <c r="C924" s="214"/>
      <c r="D924" s="214"/>
      <c r="E924" s="214"/>
      <c r="F924" s="214"/>
      <c r="G924" s="214"/>
      <c r="H924" s="328"/>
      <c r="I924" s="328"/>
      <c r="J924" s="214"/>
      <c r="K924" s="214"/>
      <c r="L924" s="214"/>
      <c r="M924" s="214"/>
      <c r="N924" s="214"/>
      <c r="O924" s="214"/>
      <c r="P924" s="214"/>
      <c r="Q924" s="214"/>
      <c r="R924" s="214"/>
      <c r="S924" s="214"/>
      <c r="T924" s="214"/>
      <c r="U924" s="214"/>
      <c r="V924" s="214"/>
      <c r="W924" s="214"/>
      <c r="X924" s="214"/>
      <c r="Y924" s="214"/>
      <c r="Z924" s="214"/>
      <c r="AA924" s="214"/>
      <c r="AB924" s="214"/>
      <c r="AC924" s="214"/>
    </row>
    <row r="925">
      <c r="A925" s="214"/>
      <c r="B925" s="214"/>
      <c r="C925" s="214"/>
      <c r="D925" s="214"/>
      <c r="E925" s="214"/>
      <c r="F925" s="214"/>
      <c r="G925" s="214"/>
      <c r="H925" s="328"/>
      <c r="I925" s="328"/>
      <c r="J925" s="214"/>
      <c r="K925" s="214"/>
      <c r="L925" s="214"/>
      <c r="M925" s="214"/>
      <c r="N925" s="214"/>
      <c r="O925" s="214"/>
      <c r="P925" s="214"/>
      <c r="Q925" s="214"/>
      <c r="R925" s="214"/>
      <c r="S925" s="214"/>
      <c r="T925" s="214"/>
      <c r="U925" s="214"/>
      <c r="V925" s="214"/>
      <c r="W925" s="214"/>
      <c r="X925" s="214"/>
      <c r="Y925" s="214"/>
      <c r="Z925" s="214"/>
      <c r="AA925" s="214"/>
      <c r="AB925" s="214"/>
      <c r="AC925" s="214"/>
    </row>
    <row r="926">
      <c r="A926" s="214"/>
      <c r="B926" s="214"/>
      <c r="C926" s="214"/>
      <c r="D926" s="214"/>
      <c r="E926" s="214"/>
      <c r="F926" s="214"/>
      <c r="G926" s="214"/>
      <c r="H926" s="328"/>
      <c r="I926" s="328"/>
      <c r="J926" s="214"/>
      <c r="K926" s="214"/>
      <c r="L926" s="214"/>
      <c r="M926" s="214"/>
      <c r="N926" s="214"/>
      <c r="O926" s="214"/>
      <c r="P926" s="214"/>
      <c r="Q926" s="214"/>
      <c r="R926" s="214"/>
      <c r="S926" s="214"/>
      <c r="T926" s="214"/>
      <c r="U926" s="214"/>
      <c r="V926" s="214"/>
      <c r="W926" s="214"/>
      <c r="X926" s="214"/>
      <c r="Y926" s="214"/>
      <c r="Z926" s="214"/>
      <c r="AA926" s="214"/>
      <c r="AB926" s="214"/>
      <c r="AC926" s="214"/>
    </row>
    <row r="927">
      <c r="A927" s="214"/>
      <c r="B927" s="214"/>
      <c r="C927" s="214"/>
      <c r="D927" s="214"/>
      <c r="E927" s="214"/>
      <c r="F927" s="214"/>
      <c r="G927" s="214"/>
      <c r="H927" s="328"/>
      <c r="I927" s="328"/>
      <c r="J927" s="214"/>
      <c r="K927" s="214"/>
      <c r="L927" s="214"/>
      <c r="M927" s="214"/>
      <c r="N927" s="214"/>
      <c r="O927" s="214"/>
      <c r="P927" s="214"/>
      <c r="Q927" s="214"/>
      <c r="R927" s="214"/>
      <c r="S927" s="214"/>
      <c r="T927" s="214"/>
      <c r="U927" s="214"/>
      <c r="V927" s="214"/>
      <c r="W927" s="214"/>
      <c r="X927" s="214"/>
      <c r="Y927" s="214"/>
      <c r="Z927" s="214"/>
      <c r="AA927" s="214"/>
      <c r="AB927" s="214"/>
      <c r="AC927" s="214"/>
    </row>
    <row r="928">
      <c r="A928" s="214"/>
      <c r="B928" s="214"/>
      <c r="C928" s="214"/>
      <c r="D928" s="214"/>
      <c r="E928" s="214"/>
      <c r="F928" s="214"/>
      <c r="G928" s="214"/>
      <c r="H928" s="328"/>
      <c r="I928" s="328"/>
      <c r="J928" s="214"/>
      <c r="K928" s="214"/>
      <c r="L928" s="214"/>
      <c r="M928" s="214"/>
      <c r="N928" s="214"/>
      <c r="O928" s="214"/>
      <c r="P928" s="214"/>
      <c r="Q928" s="214"/>
      <c r="R928" s="214"/>
      <c r="S928" s="214"/>
      <c r="T928" s="214"/>
      <c r="U928" s="214"/>
      <c r="V928" s="214"/>
      <c r="W928" s="214"/>
      <c r="X928" s="214"/>
      <c r="Y928" s="214"/>
      <c r="Z928" s="214"/>
      <c r="AA928" s="214"/>
      <c r="AB928" s="214"/>
      <c r="AC928" s="214"/>
    </row>
    <row r="929">
      <c r="A929" s="214"/>
      <c r="B929" s="214"/>
      <c r="C929" s="214"/>
      <c r="D929" s="214"/>
      <c r="E929" s="214"/>
      <c r="F929" s="214"/>
      <c r="G929" s="214"/>
      <c r="H929" s="328"/>
      <c r="I929" s="328"/>
      <c r="J929" s="214"/>
      <c r="K929" s="214"/>
      <c r="L929" s="214"/>
      <c r="M929" s="214"/>
      <c r="N929" s="214"/>
      <c r="O929" s="214"/>
      <c r="P929" s="214"/>
      <c r="Q929" s="214"/>
      <c r="R929" s="214"/>
      <c r="S929" s="214"/>
      <c r="T929" s="214"/>
      <c r="U929" s="214"/>
      <c r="V929" s="214"/>
      <c r="W929" s="214"/>
      <c r="X929" s="214"/>
      <c r="Y929" s="214"/>
      <c r="Z929" s="214"/>
      <c r="AA929" s="214"/>
      <c r="AB929" s="214"/>
      <c r="AC929" s="214"/>
    </row>
    <row r="930">
      <c r="A930" s="214"/>
      <c r="B930" s="214"/>
      <c r="C930" s="214"/>
      <c r="D930" s="214"/>
      <c r="E930" s="214"/>
      <c r="F930" s="214"/>
      <c r="G930" s="214"/>
      <c r="H930" s="328"/>
      <c r="I930" s="328"/>
      <c r="J930" s="214"/>
      <c r="K930" s="214"/>
      <c r="L930" s="214"/>
      <c r="M930" s="214"/>
      <c r="N930" s="214"/>
      <c r="O930" s="214"/>
      <c r="P930" s="214"/>
      <c r="Q930" s="214"/>
      <c r="R930" s="214"/>
      <c r="S930" s="214"/>
      <c r="T930" s="214"/>
      <c r="U930" s="214"/>
      <c r="V930" s="214"/>
      <c r="W930" s="214"/>
      <c r="X930" s="214"/>
      <c r="Y930" s="214"/>
      <c r="Z930" s="214"/>
      <c r="AA930" s="214"/>
      <c r="AB930" s="214"/>
      <c r="AC930" s="214"/>
    </row>
    <row r="931">
      <c r="A931" s="214"/>
      <c r="B931" s="214"/>
      <c r="C931" s="214"/>
      <c r="D931" s="214"/>
      <c r="E931" s="214"/>
      <c r="F931" s="214"/>
      <c r="G931" s="214"/>
      <c r="H931" s="328"/>
      <c r="I931" s="328"/>
      <c r="J931" s="214"/>
      <c r="K931" s="214"/>
      <c r="L931" s="214"/>
      <c r="M931" s="214"/>
      <c r="N931" s="214"/>
      <c r="O931" s="214"/>
      <c r="P931" s="214"/>
      <c r="Q931" s="214"/>
      <c r="R931" s="214"/>
      <c r="S931" s="214"/>
      <c r="T931" s="214"/>
      <c r="U931" s="214"/>
      <c r="V931" s="214"/>
      <c r="W931" s="214"/>
      <c r="X931" s="214"/>
      <c r="Y931" s="214"/>
      <c r="Z931" s="214"/>
      <c r="AA931" s="214"/>
      <c r="AB931" s="214"/>
      <c r="AC931" s="214"/>
    </row>
    <row r="932">
      <c r="A932" s="214"/>
      <c r="B932" s="214"/>
      <c r="C932" s="214"/>
      <c r="D932" s="214"/>
      <c r="E932" s="214"/>
      <c r="F932" s="214"/>
      <c r="G932" s="214"/>
      <c r="H932" s="328"/>
      <c r="I932" s="328"/>
      <c r="J932" s="214"/>
      <c r="K932" s="214"/>
      <c r="L932" s="214"/>
      <c r="M932" s="214"/>
      <c r="N932" s="214"/>
      <c r="O932" s="214"/>
      <c r="P932" s="214"/>
      <c r="Q932" s="214"/>
      <c r="R932" s="214"/>
      <c r="S932" s="214"/>
      <c r="T932" s="214"/>
      <c r="U932" s="214"/>
      <c r="V932" s="214"/>
      <c r="W932" s="214"/>
      <c r="X932" s="214"/>
      <c r="Y932" s="214"/>
      <c r="Z932" s="214"/>
      <c r="AA932" s="214"/>
      <c r="AB932" s="214"/>
      <c r="AC932" s="214"/>
    </row>
    <row r="933">
      <c r="A933" s="214"/>
      <c r="B933" s="214"/>
      <c r="C933" s="214"/>
      <c r="D933" s="214"/>
      <c r="E933" s="214"/>
      <c r="F933" s="214"/>
      <c r="G933" s="214"/>
      <c r="H933" s="328"/>
      <c r="I933" s="328"/>
      <c r="J933" s="214"/>
      <c r="K933" s="214"/>
      <c r="L933" s="214"/>
      <c r="M933" s="214"/>
      <c r="N933" s="214"/>
      <c r="O933" s="214"/>
      <c r="P933" s="214"/>
      <c r="Q933" s="214"/>
      <c r="R933" s="214"/>
      <c r="S933" s="214"/>
      <c r="T933" s="214"/>
      <c r="U933" s="214"/>
      <c r="V933" s="214"/>
      <c r="W933" s="214"/>
      <c r="X933" s="214"/>
      <c r="Y933" s="214"/>
      <c r="Z933" s="214"/>
      <c r="AA933" s="214"/>
      <c r="AB933" s="214"/>
      <c r="AC933" s="214"/>
    </row>
    <row r="934">
      <c r="A934" s="214"/>
      <c r="B934" s="214"/>
      <c r="C934" s="214"/>
      <c r="D934" s="214"/>
      <c r="E934" s="214"/>
      <c r="F934" s="214"/>
      <c r="G934" s="214"/>
      <c r="H934" s="328"/>
      <c r="I934" s="328"/>
      <c r="J934" s="214"/>
      <c r="K934" s="214"/>
      <c r="L934" s="214"/>
      <c r="M934" s="214"/>
      <c r="N934" s="214"/>
      <c r="O934" s="214"/>
      <c r="P934" s="214"/>
      <c r="Q934" s="214"/>
      <c r="R934" s="214"/>
      <c r="S934" s="214"/>
      <c r="T934" s="214"/>
      <c r="U934" s="214"/>
      <c r="V934" s="214"/>
      <c r="W934" s="214"/>
      <c r="X934" s="214"/>
      <c r="Y934" s="214"/>
      <c r="Z934" s="214"/>
      <c r="AA934" s="214"/>
      <c r="AB934" s="214"/>
      <c r="AC934" s="214"/>
    </row>
    <row r="935">
      <c r="A935" s="214"/>
      <c r="B935" s="214"/>
      <c r="C935" s="214"/>
      <c r="D935" s="214"/>
      <c r="E935" s="214"/>
      <c r="F935" s="214"/>
      <c r="G935" s="214"/>
      <c r="H935" s="328"/>
      <c r="I935" s="328"/>
      <c r="J935" s="214"/>
      <c r="K935" s="214"/>
      <c r="L935" s="214"/>
      <c r="M935" s="214"/>
      <c r="N935" s="214"/>
      <c r="O935" s="214"/>
      <c r="P935" s="214"/>
      <c r="Q935" s="214"/>
      <c r="R935" s="214"/>
      <c r="S935" s="214"/>
      <c r="T935" s="214"/>
      <c r="U935" s="214"/>
      <c r="V935" s="214"/>
      <c r="W935" s="214"/>
      <c r="X935" s="214"/>
      <c r="Y935" s="214"/>
      <c r="Z935" s="214"/>
      <c r="AA935" s="214"/>
      <c r="AB935" s="214"/>
      <c r="AC935" s="214"/>
    </row>
    <row r="936">
      <c r="A936" s="214"/>
      <c r="B936" s="214"/>
      <c r="C936" s="214"/>
      <c r="D936" s="214"/>
      <c r="E936" s="214"/>
      <c r="F936" s="214"/>
      <c r="G936" s="214"/>
      <c r="H936" s="328"/>
      <c r="I936" s="328"/>
      <c r="J936" s="214"/>
      <c r="K936" s="214"/>
      <c r="L936" s="214"/>
      <c r="M936" s="214"/>
      <c r="N936" s="214"/>
      <c r="O936" s="214"/>
      <c r="P936" s="214"/>
      <c r="Q936" s="214"/>
      <c r="R936" s="214"/>
      <c r="S936" s="214"/>
      <c r="T936" s="214"/>
      <c r="U936" s="214"/>
      <c r="V936" s="214"/>
      <c r="W936" s="214"/>
      <c r="X936" s="214"/>
      <c r="Y936" s="214"/>
      <c r="Z936" s="214"/>
      <c r="AA936" s="214"/>
      <c r="AB936" s="214"/>
      <c r="AC936" s="214"/>
    </row>
    <row r="937">
      <c r="A937" s="214"/>
      <c r="B937" s="214"/>
      <c r="C937" s="214"/>
      <c r="D937" s="214"/>
      <c r="E937" s="214"/>
      <c r="F937" s="214"/>
      <c r="G937" s="214"/>
      <c r="H937" s="328"/>
      <c r="I937" s="328"/>
      <c r="J937" s="214"/>
      <c r="K937" s="214"/>
      <c r="L937" s="214"/>
      <c r="M937" s="214"/>
      <c r="N937" s="214"/>
      <c r="O937" s="214"/>
      <c r="P937" s="214"/>
      <c r="Q937" s="214"/>
      <c r="R937" s="214"/>
      <c r="S937" s="214"/>
      <c r="T937" s="214"/>
      <c r="U937" s="214"/>
      <c r="V937" s="214"/>
      <c r="W937" s="214"/>
      <c r="X937" s="214"/>
      <c r="Y937" s="214"/>
      <c r="Z937" s="214"/>
      <c r="AA937" s="214"/>
      <c r="AB937" s="214"/>
      <c r="AC937" s="214"/>
    </row>
    <row r="938">
      <c r="A938" s="214"/>
      <c r="B938" s="214"/>
      <c r="C938" s="214"/>
      <c r="D938" s="214"/>
      <c r="E938" s="214"/>
      <c r="F938" s="214"/>
      <c r="G938" s="214"/>
      <c r="H938" s="328"/>
      <c r="I938" s="328"/>
      <c r="J938" s="214"/>
      <c r="K938" s="214"/>
      <c r="L938" s="214"/>
      <c r="M938" s="214"/>
      <c r="N938" s="214"/>
      <c r="O938" s="214"/>
      <c r="P938" s="214"/>
      <c r="Q938" s="214"/>
      <c r="R938" s="214"/>
      <c r="S938" s="214"/>
      <c r="T938" s="214"/>
      <c r="U938" s="214"/>
      <c r="V938" s="214"/>
      <c r="W938" s="214"/>
      <c r="X938" s="214"/>
      <c r="Y938" s="214"/>
      <c r="Z938" s="214"/>
      <c r="AA938" s="214"/>
      <c r="AB938" s="214"/>
      <c r="AC938" s="214"/>
    </row>
    <row r="939">
      <c r="A939" s="214"/>
      <c r="B939" s="214"/>
      <c r="C939" s="214"/>
      <c r="D939" s="214"/>
      <c r="E939" s="214"/>
      <c r="F939" s="214"/>
      <c r="G939" s="214"/>
      <c r="H939" s="328"/>
      <c r="I939" s="328"/>
      <c r="J939" s="214"/>
      <c r="K939" s="214"/>
      <c r="L939" s="214"/>
      <c r="M939" s="214"/>
      <c r="N939" s="214"/>
      <c r="O939" s="214"/>
      <c r="P939" s="214"/>
      <c r="Q939" s="214"/>
      <c r="R939" s="214"/>
      <c r="S939" s="214"/>
      <c r="T939" s="214"/>
      <c r="U939" s="214"/>
      <c r="V939" s="214"/>
      <c r="W939" s="214"/>
      <c r="X939" s="214"/>
      <c r="Y939" s="214"/>
      <c r="Z939" s="214"/>
      <c r="AA939" s="214"/>
      <c r="AB939" s="214"/>
      <c r="AC939" s="214"/>
    </row>
    <row r="940">
      <c r="A940" s="214"/>
      <c r="B940" s="214"/>
      <c r="C940" s="214"/>
      <c r="D940" s="214"/>
      <c r="E940" s="214"/>
      <c r="F940" s="214"/>
      <c r="G940" s="214"/>
      <c r="H940" s="328"/>
      <c r="I940" s="328"/>
      <c r="J940" s="214"/>
      <c r="K940" s="214"/>
      <c r="L940" s="214"/>
      <c r="M940" s="214"/>
      <c r="N940" s="214"/>
      <c r="O940" s="214"/>
      <c r="P940" s="214"/>
      <c r="Q940" s="214"/>
      <c r="R940" s="214"/>
      <c r="S940" s="214"/>
      <c r="T940" s="214"/>
      <c r="U940" s="214"/>
      <c r="V940" s="214"/>
      <c r="W940" s="214"/>
      <c r="X940" s="214"/>
      <c r="Y940" s="214"/>
      <c r="Z940" s="214"/>
      <c r="AA940" s="214"/>
      <c r="AB940" s="214"/>
      <c r="AC940" s="214"/>
    </row>
    <row r="941">
      <c r="A941" s="214"/>
      <c r="B941" s="214"/>
      <c r="C941" s="214"/>
      <c r="D941" s="214"/>
      <c r="E941" s="214"/>
      <c r="F941" s="214"/>
      <c r="G941" s="214"/>
      <c r="H941" s="328"/>
      <c r="I941" s="328"/>
      <c r="J941" s="214"/>
      <c r="K941" s="214"/>
      <c r="L941" s="214"/>
      <c r="M941" s="214"/>
      <c r="N941" s="214"/>
      <c r="O941" s="214"/>
      <c r="P941" s="214"/>
      <c r="Q941" s="214"/>
      <c r="R941" s="214"/>
      <c r="S941" s="214"/>
      <c r="T941" s="214"/>
      <c r="U941" s="214"/>
      <c r="V941" s="214"/>
      <c r="W941" s="214"/>
      <c r="X941" s="214"/>
      <c r="Y941" s="214"/>
      <c r="Z941" s="214"/>
      <c r="AA941" s="214"/>
      <c r="AB941" s="214"/>
      <c r="AC941" s="214"/>
    </row>
    <row r="942">
      <c r="A942" s="214"/>
      <c r="B942" s="214"/>
      <c r="C942" s="214"/>
      <c r="D942" s="214"/>
      <c r="E942" s="214"/>
      <c r="F942" s="214"/>
      <c r="G942" s="214"/>
      <c r="H942" s="328"/>
      <c r="I942" s="328"/>
      <c r="J942" s="214"/>
      <c r="K942" s="214"/>
      <c r="L942" s="214"/>
      <c r="M942" s="214"/>
      <c r="N942" s="214"/>
      <c r="O942" s="214"/>
      <c r="P942" s="214"/>
      <c r="Q942" s="214"/>
      <c r="R942" s="214"/>
      <c r="S942" s="214"/>
      <c r="T942" s="214"/>
      <c r="U942" s="214"/>
      <c r="V942" s="214"/>
      <c r="W942" s="214"/>
      <c r="X942" s="214"/>
      <c r="Y942" s="214"/>
      <c r="Z942" s="214"/>
      <c r="AA942" s="214"/>
      <c r="AB942" s="214"/>
      <c r="AC942" s="214"/>
    </row>
    <row r="943">
      <c r="A943" s="214"/>
      <c r="B943" s="214"/>
      <c r="C943" s="214"/>
      <c r="D943" s="214"/>
      <c r="E943" s="214"/>
      <c r="F943" s="214"/>
      <c r="G943" s="214"/>
      <c r="H943" s="328"/>
      <c r="I943" s="328"/>
      <c r="J943" s="214"/>
      <c r="K943" s="214"/>
      <c r="L943" s="214"/>
      <c r="M943" s="214"/>
      <c r="N943" s="214"/>
      <c r="O943" s="214"/>
      <c r="P943" s="214"/>
      <c r="Q943" s="214"/>
      <c r="R943" s="214"/>
      <c r="S943" s="214"/>
      <c r="T943" s="214"/>
      <c r="U943" s="214"/>
      <c r="V943" s="214"/>
      <c r="W943" s="214"/>
      <c r="X943" s="214"/>
      <c r="Y943" s="214"/>
      <c r="Z943" s="214"/>
      <c r="AA943" s="214"/>
      <c r="AB943" s="214"/>
      <c r="AC943" s="214"/>
    </row>
    <row r="944">
      <c r="A944" s="214"/>
      <c r="B944" s="214"/>
      <c r="C944" s="214"/>
      <c r="D944" s="214"/>
      <c r="E944" s="214"/>
      <c r="F944" s="214"/>
      <c r="G944" s="214"/>
      <c r="H944" s="328"/>
      <c r="I944" s="328"/>
      <c r="J944" s="214"/>
      <c r="K944" s="214"/>
      <c r="L944" s="214"/>
      <c r="M944" s="214"/>
      <c r="N944" s="214"/>
      <c r="O944" s="214"/>
      <c r="P944" s="214"/>
      <c r="Q944" s="214"/>
      <c r="R944" s="214"/>
      <c r="S944" s="214"/>
      <c r="T944" s="214"/>
      <c r="U944" s="214"/>
      <c r="V944" s="214"/>
      <c r="W944" s="214"/>
      <c r="X944" s="214"/>
      <c r="Y944" s="214"/>
      <c r="Z944" s="214"/>
      <c r="AA944" s="214"/>
      <c r="AB944" s="214"/>
      <c r="AC944" s="214"/>
    </row>
    <row r="945">
      <c r="A945" s="214"/>
      <c r="B945" s="214"/>
      <c r="C945" s="214"/>
      <c r="D945" s="214"/>
      <c r="E945" s="214"/>
      <c r="F945" s="214"/>
      <c r="G945" s="214"/>
      <c r="H945" s="328"/>
      <c r="I945" s="328"/>
      <c r="J945" s="214"/>
      <c r="K945" s="214"/>
      <c r="L945" s="214"/>
      <c r="M945" s="214"/>
      <c r="N945" s="214"/>
      <c r="O945" s="214"/>
      <c r="P945" s="214"/>
      <c r="Q945" s="214"/>
      <c r="R945" s="214"/>
      <c r="S945" s="214"/>
      <c r="T945" s="214"/>
      <c r="U945" s="214"/>
      <c r="V945" s="214"/>
      <c r="W945" s="214"/>
      <c r="X945" s="214"/>
      <c r="Y945" s="214"/>
      <c r="Z945" s="214"/>
      <c r="AA945" s="214"/>
      <c r="AB945" s="214"/>
      <c r="AC945" s="214"/>
    </row>
    <row r="946">
      <c r="A946" s="214"/>
      <c r="B946" s="214"/>
      <c r="C946" s="214"/>
      <c r="D946" s="214"/>
      <c r="E946" s="214"/>
      <c r="F946" s="214"/>
      <c r="G946" s="214"/>
      <c r="H946" s="328"/>
      <c r="I946" s="328"/>
      <c r="J946" s="214"/>
      <c r="K946" s="214"/>
      <c r="L946" s="214"/>
      <c r="M946" s="214"/>
      <c r="N946" s="214"/>
      <c r="O946" s="214"/>
      <c r="P946" s="214"/>
      <c r="Q946" s="214"/>
      <c r="R946" s="214"/>
      <c r="S946" s="214"/>
      <c r="T946" s="214"/>
      <c r="U946" s="214"/>
      <c r="V946" s="214"/>
      <c r="W946" s="214"/>
      <c r="X946" s="214"/>
      <c r="Y946" s="214"/>
      <c r="Z946" s="214"/>
      <c r="AA946" s="214"/>
      <c r="AB946" s="214"/>
      <c r="AC946" s="214"/>
    </row>
    <row r="947">
      <c r="A947" s="214"/>
      <c r="B947" s="214"/>
      <c r="C947" s="214"/>
      <c r="D947" s="214"/>
      <c r="E947" s="214"/>
      <c r="F947" s="214"/>
      <c r="G947" s="214"/>
      <c r="H947" s="328"/>
      <c r="I947" s="328"/>
      <c r="J947" s="214"/>
      <c r="K947" s="214"/>
      <c r="L947" s="214"/>
      <c r="M947" s="214"/>
      <c r="N947" s="214"/>
      <c r="O947" s="214"/>
      <c r="P947" s="214"/>
      <c r="Q947" s="214"/>
      <c r="R947" s="214"/>
      <c r="S947" s="214"/>
      <c r="T947" s="214"/>
      <c r="U947" s="214"/>
      <c r="V947" s="214"/>
      <c r="W947" s="214"/>
      <c r="X947" s="214"/>
      <c r="Y947" s="214"/>
      <c r="Z947" s="214"/>
      <c r="AA947" s="214"/>
      <c r="AB947" s="214"/>
      <c r="AC947" s="214"/>
    </row>
    <row r="948">
      <c r="A948" s="214"/>
      <c r="B948" s="214"/>
      <c r="C948" s="214"/>
      <c r="D948" s="214"/>
      <c r="E948" s="214"/>
      <c r="F948" s="214"/>
      <c r="G948" s="214"/>
      <c r="H948" s="328"/>
      <c r="I948" s="328"/>
      <c r="J948" s="214"/>
      <c r="K948" s="214"/>
      <c r="L948" s="214"/>
      <c r="M948" s="214"/>
      <c r="N948" s="214"/>
      <c r="O948" s="214"/>
      <c r="P948" s="214"/>
      <c r="Q948" s="214"/>
      <c r="R948" s="214"/>
      <c r="S948" s="214"/>
      <c r="T948" s="214"/>
      <c r="U948" s="214"/>
      <c r="V948" s="214"/>
      <c r="W948" s="214"/>
      <c r="X948" s="214"/>
      <c r="Y948" s="214"/>
      <c r="Z948" s="214"/>
      <c r="AA948" s="214"/>
      <c r="AB948" s="214"/>
      <c r="AC948" s="214"/>
    </row>
    <row r="949">
      <c r="A949" s="214"/>
      <c r="B949" s="214"/>
      <c r="C949" s="214"/>
      <c r="D949" s="214"/>
      <c r="E949" s="214"/>
      <c r="F949" s="214"/>
      <c r="G949" s="214"/>
      <c r="H949" s="328"/>
      <c r="I949" s="328"/>
      <c r="J949" s="214"/>
      <c r="K949" s="214"/>
      <c r="L949" s="214"/>
      <c r="M949" s="214"/>
      <c r="N949" s="214"/>
      <c r="O949" s="214"/>
      <c r="P949" s="214"/>
      <c r="Q949" s="214"/>
      <c r="R949" s="214"/>
      <c r="S949" s="214"/>
      <c r="T949" s="214"/>
      <c r="U949" s="214"/>
      <c r="V949" s="214"/>
      <c r="W949" s="214"/>
      <c r="X949" s="214"/>
      <c r="Y949" s="214"/>
      <c r="Z949" s="214"/>
      <c r="AA949" s="214"/>
      <c r="AB949" s="214"/>
      <c r="AC949" s="214"/>
    </row>
    <row r="950">
      <c r="A950" s="214"/>
      <c r="B950" s="214"/>
      <c r="C950" s="214"/>
      <c r="D950" s="214"/>
      <c r="E950" s="214"/>
      <c r="F950" s="214"/>
      <c r="G950" s="214"/>
      <c r="H950" s="328"/>
      <c r="I950" s="328"/>
      <c r="J950" s="214"/>
      <c r="K950" s="214"/>
      <c r="L950" s="214"/>
      <c r="M950" s="214"/>
      <c r="N950" s="214"/>
      <c r="O950" s="214"/>
      <c r="P950" s="214"/>
      <c r="Q950" s="214"/>
      <c r="R950" s="214"/>
      <c r="S950" s="214"/>
      <c r="T950" s="214"/>
      <c r="U950" s="214"/>
      <c r="V950" s="214"/>
      <c r="W950" s="214"/>
      <c r="X950" s="214"/>
      <c r="Y950" s="214"/>
      <c r="Z950" s="214"/>
      <c r="AA950" s="214"/>
      <c r="AB950" s="214"/>
      <c r="AC950" s="214"/>
    </row>
    <row r="951">
      <c r="A951" s="214"/>
      <c r="B951" s="214"/>
      <c r="C951" s="214"/>
      <c r="D951" s="214"/>
      <c r="E951" s="214"/>
      <c r="F951" s="214"/>
      <c r="G951" s="214"/>
      <c r="H951" s="328"/>
      <c r="I951" s="328"/>
      <c r="J951" s="214"/>
      <c r="K951" s="214"/>
      <c r="L951" s="214"/>
      <c r="M951" s="214"/>
      <c r="N951" s="214"/>
      <c r="O951" s="214"/>
      <c r="P951" s="214"/>
      <c r="Q951" s="214"/>
      <c r="R951" s="214"/>
      <c r="S951" s="214"/>
      <c r="T951" s="214"/>
      <c r="U951" s="214"/>
      <c r="V951" s="214"/>
      <c r="W951" s="214"/>
      <c r="X951" s="214"/>
      <c r="Y951" s="214"/>
      <c r="Z951" s="214"/>
      <c r="AA951" s="214"/>
      <c r="AB951" s="214"/>
      <c r="AC951" s="214"/>
    </row>
    <row r="952">
      <c r="A952" s="214"/>
      <c r="B952" s="214"/>
      <c r="C952" s="214"/>
      <c r="D952" s="214"/>
      <c r="E952" s="214"/>
      <c r="F952" s="214"/>
      <c r="G952" s="214"/>
      <c r="H952" s="328"/>
      <c r="I952" s="328"/>
      <c r="J952" s="214"/>
      <c r="K952" s="214"/>
      <c r="L952" s="214"/>
      <c r="M952" s="214"/>
      <c r="N952" s="214"/>
      <c r="O952" s="214"/>
      <c r="P952" s="214"/>
      <c r="Q952" s="214"/>
      <c r="R952" s="214"/>
      <c r="S952" s="214"/>
      <c r="T952" s="214"/>
      <c r="U952" s="214"/>
      <c r="V952" s="214"/>
      <c r="W952" s="214"/>
      <c r="X952" s="214"/>
      <c r="Y952" s="214"/>
      <c r="Z952" s="214"/>
      <c r="AA952" s="214"/>
      <c r="AB952" s="214"/>
      <c r="AC952" s="214"/>
    </row>
    <row r="953">
      <c r="A953" s="214"/>
      <c r="B953" s="214"/>
      <c r="C953" s="214"/>
      <c r="D953" s="214"/>
      <c r="E953" s="214"/>
      <c r="F953" s="214"/>
      <c r="G953" s="214"/>
      <c r="H953" s="328"/>
      <c r="I953" s="328"/>
      <c r="J953" s="214"/>
      <c r="K953" s="214"/>
      <c r="L953" s="214"/>
      <c r="M953" s="214"/>
      <c r="N953" s="214"/>
      <c r="O953" s="214"/>
      <c r="P953" s="214"/>
      <c r="Q953" s="214"/>
      <c r="R953" s="214"/>
      <c r="S953" s="214"/>
      <c r="T953" s="214"/>
      <c r="U953" s="214"/>
      <c r="V953" s="214"/>
      <c r="W953" s="214"/>
      <c r="X953" s="214"/>
      <c r="Y953" s="214"/>
      <c r="Z953" s="214"/>
      <c r="AA953" s="214"/>
      <c r="AB953" s="214"/>
      <c r="AC953" s="214"/>
    </row>
    <row r="954">
      <c r="A954" s="214"/>
      <c r="B954" s="214"/>
      <c r="C954" s="214"/>
      <c r="D954" s="214"/>
      <c r="E954" s="214"/>
      <c r="F954" s="214"/>
      <c r="G954" s="214"/>
      <c r="H954" s="328"/>
      <c r="I954" s="328"/>
      <c r="J954" s="214"/>
      <c r="K954" s="214"/>
      <c r="L954" s="214"/>
      <c r="M954" s="214"/>
      <c r="N954" s="214"/>
      <c r="O954" s="214"/>
      <c r="P954" s="214"/>
      <c r="Q954" s="214"/>
      <c r="R954" s="214"/>
      <c r="S954" s="214"/>
      <c r="T954" s="214"/>
      <c r="U954" s="214"/>
      <c r="V954" s="214"/>
      <c r="W954" s="214"/>
      <c r="X954" s="214"/>
      <c r="Y954" s="214"/>
      <c r="Z954" s="214"/>
      <c r="AA954" s="214"/>
      <c r="AB954" s="214"/>
      <c r="AC954" s="214"/>
    </row>
    <row r="955">
      <c r="A955" s="214"/>
      <c r="B955" s="214"/>
      <c r="C955" s="214"/>
      <c r="D955" s="214"/>
      <c r="E955" s="214"/>
      <c r="F955" s="214"/>
      <c r="G955" s="214"/>
      <c r="H955" s="328"/>
      <c r="I955" s="328"/>
      <c r="J955" s="214"/>
      <c r="K955" s="214"/>
      <c r="L955" s="214"/>
      <c r="M955" s="214"/>
      <c r="N955" s="214"/>
      <c r="O955" s="214"/>
      <c r="P955" s="214"/>
      <c r="Q955" s="214"/>
      <c r="R955" s="214"/>
      <c r="S955" s="214"/>
      <c r="T955" s="214"/>
      <c r="U955" s="214"/>
      <c r="V955" s="214"/>
      <c r="W955" s="214"/>
      <c r="X955" s="214"/>
      <c r="Y955" s="214"/>
      <c r="Z955" s="214"/>
      <c r="AA955" s="214"/>
      <c r="AB955" s="214"/>
      <c r="AC955" s="214"/>
    </row>
    <row r="956">
      <c r="A956" s="214"/>
      <c r="B956" s="214"/>
      <c r="C956" s="214"/>
      <c r="D956" s="214"/>
      <c r="E956" s="214"/>
      <c r="F956" s="214"/>
      <c r="G956" s="214"/>
      <c r="H956" s="328"/>
      <c r="I956" s="328"/>
      <c r="J956" s="214"/>
      <c r="K956" s="214"/>
      <c r="L956" s="214"/>
      <c r="M956" s="214"/>
      <c r="N956" s="214"/>
      <c r="O956" s="214"/>
      <c r="P956" s="214"/>
      <c r="Q956" s="214"/>
      <c r="R956" s="214"/>
      <c r="S956" s="214"/>
      <c r="T956" s="214"/>
      <c r="U956" s="214"/>
      <c r="V956" s="214"/>
      <c r="W956" s="214"/>
      <c r="X956" s="214"/>
      <c r="Y956" s="214"/>
      <c r="Z956" s="214"/>
      <c r="AA956" s="214"/>
      <c r="AB956" s="214"/>
      <c r="AC956" s="214"/>
    </row>
    <row r="957">
      <c r="A957" s="214"/>
      <c r="B957" s="214"/>
      <c r="C957" s="214"/>
      <c r="D957" s="214"/>
      <c r="E957" s="214"/>
      <c r="F957" s="214"/>
      <c r="G957" s="214"/>
      <c r="H957" s="328"/>
      <c r="I957" s="328"/>
      <c r="J957" s="214"/>
      <c r="K957" s="214"/>
      <c r="L957" s="214"/>
      <c r="M957" s="214"/>
      <c r="N957" s="214"/>
      <c r="O957" s="214"/>
      <c r="P957" s="214"/>
      <c r="Q957" s="214"/>
      <c r="R957" s="214"/>
      <c r="S957" s="214"/>
      <c r="T957" s="214"/>
      <c r="U957" s="214"/>
      <c r="V957" s="214"/>
      <c r="W957" s="214"/>
      <c r="X957" s="214"/>
      <c r="Y957" s="214"/>
      <c r="Z957" s="214"/>
      <c r="AA957" s="214"/>
      <c r="AB957" s="214"/>
      <c r="AC957" s="214"/>
    </row>
    <row r="958">
      <c r="A958" s="214"/>
      <c r="B958" s="214"/>
      <c r="C958" s="214"/>
      <c r="D958" s="214"/>
      <c r="E958" s="214"/>
      <c r="F958" s="214"/>
      <c r="G958" s="214"/>
      <c r="H958" s="328"/>
      <c r="I958" s="328"/>
      <c r="J958" s="214"/>
      <c r="K958" s="214"/>
      <c r="L958" s="214"/>
      <c r="M958" s="214"/>
      <c r="N958" s="214"/>
      <c r="O958" s="214"/>
      <c r="P958" s="214"/>
      <c r="Q958" s="214"/>
      <c r="R958" s="214"/>
      <c r="S958" s="214"/>
      <c r="T958" s="214"/>
      <c r="U958" s="214"/>
      <c r="V958" s="214"/>
      <c r="W958" s="214"/>
      <c r="X958" s="214"/>
      <c r="Y958" s="214"/>
      <c r="Z958" s="214"/>
      <c r="AA958" s="214"/>
      <c r="AB958" s="214"/>
      <c r="AC958" s="214"/>
    </row>
    <row r="959">
      <c r="A959" s="214"/>
      <c r="B959" s="214"/>
      <c r="C959" s="214"/>
      <c r="D959" s="214"/>
      <c r="E959" s="214"/>
      <c r="F959" s="214"/>
      <c r="G959" s="214"/>
      <c r="H959" s="328"/>
      <c r="I959" s="328"/>
      <c r="J959" s="214"/>
      <c r="K959" s="214"/>
      <c r="L959" s="214"/>
      <c r="M959" s="214"/>
      <c r="N959" s="214"/>
      <c r="O959" s="214"/>
      <c r="P959" s="214"/>
      <c r="Q959" s="214"/>
      <c r="R959" s="214"/>
      <c r="S959" s="214"/>
      <c r="T959" s="214"/>
      <c r="U959" s="214"/>
      <c r="V959" s="214"/>
      <c r="W959" s="214"/>
      <c r="X959" s="214"/>
      <c r="Y959" s="214"/>
      <c r="Z959" s="214"/>
      <c r="AA959" s="214"/>
      <c r="AB959" s="214"/>
      <c r="AC959" s="214"/>
    </row>
    <row r="960">
      <c r="A960" s="214"/>
      <c r="B960" s="214"/>
      <c r="C960" s="214"/>
      <c r="D960" s="214"/>
      <c r="E960" s="214"/>
      <c r="F960" s="214"/>
      <c r="G960" s="214"/>
      <c r="H960" s="328"/>
      <c r="I960" s="328"/>
      <c r="J960" s="214"/>
      <c r="K960" s="214"/>
      <c r="L960" s="214"/>
      <c r="M960" s="214"/>
      <c r="N960" s="214"/>
      <c r="O960" s="214"/>
      <c r="P960" s="214"/>
      <c r="Q960" s="214"/>
      <c r="R960" s="214"/>
      <c r="S960" s="214"/>
      <c r="T960" s="214"/>
      <c r="U960" s="214"/>
      <c r="V960" s="214"/>
      <c r="W960" s="214"/>
      <c r="X960" s="214"/>
      <c r="Y960" s="214"/>
      <c r="Z960" s="214"/>
      <c r="AA960" s="214"/>
      <c r="AB960" s="214"/>
      <c r="AC960" s="214"/>
    </row>
    <row r="961">
      <c r="A961" s="214"/>
      <c r="B961" s="214"/>
      <c r="C961" s="214"/>
      <c r="D961" s="214"/>
      <c r="E961" s="214"/>
      <c r="F961" s="214"/>
      <c r="G961" s="214"/>
      <c r="H961" s="328"/>
      <c r="I961" s="328"/>
      <c r="J961" s="214"/>
      <c r="K961" s="214"/>
      <c r="L961" s="214"/>
      <c r="M961" s="214"/>
      <c r="N961" s="214"/>
      <c r="O961" s="214"/>
      <c r="P961" s="214"/>
      <c r="Q961" s="214"/>
      <c r="R961" s="214"/>
      <c r="S961" s="214"/>
      <c r="T961" s="214"/>
      <c r="U961" s="214"/>
      <c r="V961" s="214"/>
      <c r="W961" s="214"/>
      <c r="X961" s="214"/>
      <c r="Y961" s="214"/>
      <c r="Z961" s="214"/>
      <c r="AA961" s="214"/>
      <c r="AB961" s="214"/>
      <c r="AC961" s="214"/>
    </row>
    <row r="962">
      <c r="A962" s="214"/>
      <c r="B962" s="214"/>
      <c r="C962" s="214"/>
      <c r="D962" s="214"/>
      <c r="E962" s="214"/>
      <c r="F962" s="214"/>
      <c r="G962" s="214"/>
      <c r="H962" s="328"/>
      <c r="I962" s="328"/>
      <c r="J962" s="214"/>
      <c r="K962" s="214"/>
      <c r="L962" s="214"/>
      <c r="M962" s="214"/>
      <c r="N962" s="214"/>
      <c r="O962" s="214"/>
      <c r="P962" s="214"/>
      <c r="Q962" s="214"/>
      <c r="R962" s="214"/>
      <c r="S962" s="214"/>
      <c r="T962" s="214"/>
      <c r="U962" s="214"/>
      <c r="V962" s="214"/>
      <c r="W962" s="214"/>
      <c r="X962" s="214"/>
      <c r="Y962" s="214"/>
      <c r="Z962" s="214"/>
      <c r="AA962" s="214"/>
      <c r="AB962" s="214"/>
      <c r="AC962" s="214"/>
    </row>
    <row r="963">
      <c r="A963" s="214"/>
      <c r="B963" s="214"/>
      <c r="C963" s="214"/>
      <c r="D963" s="214"/>
      <c r="E963" s="214"/>
      <c r="F963" s="214"/>
      <c r="G963" s="214"/>
      <c r="H963" s="328"/>
      <c r="I963" s="328"/>
      <c r="J963" s="214"/>
      <c r="K963" s="214"/>
      <c r="L963" s="214"/>
      <c r="M963" s="214"/>
      <c r="N963" s="214"/>
      <c r="O963" s="214"/>
      <c r="P963" s="214"/>
      <c r="Q963" s="214"/>
      <c r="R963" s="214"/>
      <c r="S963" s="214"/>
      <c r="T963" s="214"/>
      <c r="U963" s="214"/>
      <c r="V963" s="214"/>
      <c r="W963" s="214"/>
      <c r="X963" s="214"/>
      <c r="Y963" s="214"/>
      <c r="Z963" s="214"/>
      <c r="AA963" s="214"/>
      <c r="AB963" s="214"/>
      <c r="AC963" s="214"/>
    </row>
    <row r="964">
      <c r="A964" s="214"/>
      <c r="B964" s="214"/>
      <c r="C964" s="214"/>
      <c r="D964" s="214"/>
      <c r="E964" s="214"/>
      <c r="F964" s="214"/>
      <c r="G964" s="214"/>
      <c r="H964" s="328"/>
      <c r="I964" s="328"/>
      <c r="J964" s="214"/>
      <c r="K964" s="214"/>
      <c r="L964" s="214"/>
      <c r="M964" s="214"/>
      <c r="N964" s="214"/>
      <c r="O964" s="214"/>
      <c r="P964" s="214"/>
      <c r="Q964" s="214"/>
      <c r="R964" s="214"/>
      <c r="S964" s="214"/>
      <c r="T964" s="214"/>
      <c r="U964" s="214"/>
      <c r="V964" s="214"/>
      <c r="W964" s="214"/>
      <c r="X964" s="214"/>
      <c r="Y964" s="214"/>
      <c r="Z964" s="214"/>
      <c r="AA964" s="214"/>
      <c r="AB964" s="214"/>
      <c r="AC964" s="214"/>
    </row>
    <row r="965">
      <c r="A965" s="214"/>
      <c r="B965" s="214"/>
      <c r="C965" s="214"/>
      <c r="D965" s="214"/>
      <c r="E965" s="214"/>
      <c r="F965" s="214"/>
      <c r="G965" s="214"/>
      <c r="H965" s="328"/>
      <c r="I965" s="328"/>
      <c r="J965" s="214"/>
      <c r="K965" s="214"/>
      <c r="L965" s="214"/>
      <c r="M965" s="214"/>
      <c r="N965" s="214"/>
      <c r="O965" s="214"/>
      <c r="P965" s="214"/>
      <c r="Q965" s="214"/>
      <c r="R965" s="214"/>
      <c r="S965" s="214"/>
      <c r="T965" s="214"/>
      <c r="U965" s="214"/>
      <c r="V965" s="214"/>
      <c r="W965" s="214"/>
      <c r="X965" s="214"/>
      <c r="Y965" s="214"/>
      <c r="Z965" s="214"/>
      <c r="AA965" s="214"/>
      <c r="AB965" s="214"/>
      <c r="AC965" s="214"/>
    </row>
    <row r="966">
      <c r="A966" s="214"/>
      <c r="B966" s="214"/>
      <c r="C966" s="214"/>
      <c r="D966" s="214"/>
      <c r="E966" s="214"/>
      <c r="F966" s="214"/>
      <c r="G966" s="214"/>
      <c r="H966" s="328"/>
      <c r="I966" s="328"/>
      <c r="J966" s="214"/>
      <c r="K966" s="214"/>
      <c r="L966" s="214"/>
      <c r="M966" s="214"/>
      <c r="N966" s="214"/>
      <c r="O966" s="214"/>
      <c r="P966" s="214"/>
      <c r="Q966" s="214"/>
      <c r="R966" s="214"/>
      <c r="S966" s="214"/>
      <c r="T966" s="214"/>
      <c r="U966" s="214"/>
      <c r="V966" s="214"/>
      <c r="W966" s="214"/>
      <c r="X966" s="214"/>
      <c r="Y966" s="214"/>
      <c r="Z966" s="214"/>
      <c r="AA966" s="214"/>
      <c r="AB966" s="214"/>
      <c r="AC966" s="214"/>
    </row>
    <row r="967">
      <c r="A967" s="214"/>
      <c r="B967" s="214"/>
      <c r="C967" s="214"/>
      <c r="D967" s="214"/>
      <c r="E967" s="214"/>
      <c r="F967" s="214"/>
      <c r="G967" s="214"/>
      <c r="H967" s="328"/>
      <c r="I967" s="328"/>
      <c r="J967" s="214"/>
      <c r="K967" s="214"/>
      <c r="L967" s="214"/>
      <c r="M967" s="214"/>
      <c r="N967" s="214"/>
      <c r="O967" s="214"/>
      <c r="P967" s="214"/>
      <c r="Q967" s="214"/>
      <c r="R967" s="214"/>
      <c r="S967" s="214"/>
      <c r="T967" s="214"/>
      <c r="U967" s="214"/>
      <c r="V967" s="214"/>
      <c r="W967" s="214"/>
      <c r="X967" s="214"/>
      <c r="Y967" s="214"/>
      <c r="Z967" s="214"/>
      <c r="AA967" s="214"/>
      <c r="AB967" s="214"/>
      <c r="AC967" s="214"/>
    </row>
    <row r="968">
      <c r="A968" s="214"/>
      <c r="B968" s="214"/>
      <c r="C968" s="214"/>
      <c r="D968" s="214"/>
      <c r="E968" s="214"/>
      <c r="F968" s="214"/>
      <c r="G968" s="214"/>
      <c r="H968" s="328"/>
      <c r="I968" s="328"/>
      <c r="J968" s="214"/>
      <c r="K968" s="214"/>
      <c r="L968" s="214"/>
      <c r="M968" s="214"/>
      <c r="N968" s="214"/>
      <c r="O968" s="214"/>
      <c r="P968" s="214"/>
      <c r="Q968" s="214"/>
      <c r="R968" s="214"/>
      <c r="S968" s="214"/>
      <c r="T968" s="214"/>
      <c r="U968" s="214"/>
      <c r="V968" s="214"/>
      <c r="W968" s="214"/>
      <c r="X968" s="214"/>
      <c r="Y968" s="214"/>
      <c r="Z968" s="214"/>
      <c r="AA968" s="214"/>
      <c r="AB968" s="214"/>
      <c r="AC968" s="214"/>
    </row>
    <row r="969">
      <c r="A969" s="214"/>
      <c r="B969" s="214"/>
      <c r="C969" s="214"/>
      <c r="D969" s="214"/>
      <c r="E969" s="214"/>
      <c r="F969" s="214"/>
      <c r="G969" s="214"/>
      <c r="H969" s="328"/>
      <c r="I969" s="328"/>
      <c r="J969" s="214"/>
      <c r="K969" s="214"/>
      <c r="L969" s="214"/>
      <c r="M969" s="214"/>
      <c r="N969" s="214"/>
      <c r="O969" s="214"/>
      <c r="P969" s="214"/>
      <c r="Q969" s="214"/>
      <c r="R969" s="214"/>
      <c r="S969" s="214"/>
      <c r="T969" s="214"/>
      <c r="U969" s="214"/>
      <c r="V969" s="214"/>
      <c r="W969" s="214"/>
      <c r="X969" s="214"/>
      <c r="Y969" s="214"/>
      <c r="Z969" s="214"/>
      <c r="AA969" s="214"/>
      <c r="AB969" s="214"/>
      <c r="AC969" s="214"/>
    </row>
    <row r="970">
      <c r="A970" s="214"/>
      <c r="B970" s="214"/>
      <c r="C970" s="214"/>
      <c r="D970" s="214"/>
      <c r="E970" s="214"/>
      <c r="F970" s="214"/>
      <c r="G970" s="214"/>
      <c r="H970" s="328"/>
      <c r="I970" s="328"/>
      <c r="J970" s="214"/>
      <c r="K970" s="214"/>
      <c r="L970" s="214"/>
      <c r="M970" s="214"/>
      <c r="N970" s="214"/>
      <c r="O970" s="214"/>
      <c r="P970" s="214"/>
      <c r="Q970" s="214"/>
      <c r="R970" s="214"/>
      <c r="S970" s="214"/>
      <c r="T970" s="214"/>
      <c r="U970" s="214"/>
      <c r="V970" s="214"/>
      <c r="W970" s="214"/>
      <c r="X970" s="214"/>
      <c r="Y970" s="214"/>
      <c r="Z970" s="214"/>
      <c r="AA970" s="214"/>
      <c r="AB970" s="214"/>
      <c r="AC970" s="214"/>
    </row>
    <row r="971">
      <c r="A971" s="214"/>
      <c r="B971" s="214"/>
      <c r="C971" s="214"/>
      <c r="D971" s="214"/>
      <c r="E971" s="214"/>
      <c r="F971" s="214"/>
      <c r="G971" s="214"/>
      <c r="H971" s="328"/>
      <c r="I971" s="328"/>
      <c r="J971" s="214"/>
      <c r="K971" s="214"/>
      <c r="L971" s="214"/>
      <c r="M971" s="214"/>
      <c r="N971" s="214"/>
      <c r="O971" s="214"/>
      <c r="P971" s="214"/>
      <c r="Q971" s="214"/>
      <c r="R971" s="214"/>
      <c r="S971" s="214"/>
      <c r="T971" s="214"/>
      <c r="U971" s="214"/>
      <c r="V971" s="214"/>
      <c r="W971" s="214"/>
      <c r="X971" s="214"/>
      <c r="Y971" s="214"/>
      <c r="Z971" s="214"/>
      <c r="AA971" s="214"/>
      <c r="AB971" s="214"/>
      <c r="AC971" s="214"/>
    </row>
    <row r="972">
      <c r="A972" s="214"/>
      <c r="B972" s="214"/>
      <c r="C972" s="214"/>
      <c r="D972" s="214"/>
      <c r="E972" s="214"/>
      <c r="F972" s="214"/>
      <c r="G972" s="214"/>
      <c r="H972" s="328"/>
      <c r="I972" s="328"/>
      <c r="J972" s="214"/>
      <c r="K972" s="214"/>
      <c r="L972" s="214"/>
      <c r="M972" s="214"/>
      <c r="N972" s="214"/>
      <c r="O972" s="214"/>
      <c r="P972" s="214"/>
      <c r="Q972" s="214"/>
      <c r="R972" s="214"/>
      <c r="S972" s="214"/>
      <c r="T972" s="214"/>
      <c r="U972" s="214"/>
      <c r="V972" s="214"/>
      <c r="W972" s="214"/>
      <c r="X972" s="214"/>
      <c r="Y972" s="214"/>
      <c r="Z972" s="214"/>
      <c r="AA972" s="214"/>
      <c r="AB972" s="214"/>
      <c r="AC972" s="214"/>
    </row>
    <row r="973">
      <c r="A973" s="214"/>
      <c r="B973" s="214"/>
      <c r="C973" s="214"/>
      <c r="D973" s="214"/>
      <c r="E973" s="214"/>
      <c r="F973" s="214"/>
      <c r="G973" s="214"/>
      <c r="H973" s="328"/>
      <c r="I973" s="328"/>
      <c r="J973" s="214"/>
      <c r="K973" s="214"/>
      <c r="L973" s="214"/>
      <c r="M973" s="214"/>
      <c r="N973" s="214"/>
      <c r="O973" s="214"/>
      <c r="P973" s="214"/>
      <c r="Q973" s="214"/>
      <c r="R973" s="214"/>
      <c r="S973" s="214"/>
      <c r="T973" s="214"/>
      <c r="U973" s="214"/>
      <c r="V973" s="214"/>
      <c r="W973" s="214"/>
      <c r="X973" s="214"/>
      <c r="Y973" s="214"/>
      <c r="Z973" s="214"/>
      <c r="AA973" s="214"/>
      <c r="AB973" s="214"/>
      <c r="AC973" s="214"/>
    </row>
    <row r="974">
      <c r="A974" s="214"/>
      <c r="B974" s="214"/>
      <c r="C974" s="214"/>
      <c r="D974" s="214"/>
      <c r="E974" s="214"/>
      <c r="F974" s="214"/>
      <c r="G974" s="214"/>
      <c r="H974" s="328"/>
      <c r="I974" s="328"/>
      <c r="J974" s="214"/>
      <c r="K974" s="214"/>
      <c r="L974" s="214"/>
      <c r="M974" s="214"/>
      <c r="N974" s="214"/>
      <c r="O974" s="214"/>
      <c r="P974" s="214"/>
      <c r="Q974" s="214"/>
      <c r="R974" s="214"/>
      <c r="S974" s="214"/>
      <c r="T974" s="214"/>
      <c r="U974" s="214"/>
      <c r="V974" s="214"/>
      <c r="W974" s="214"/>
      <c r="X974" s="214"/>
      <c r="Y974" s="214"/>
      <c r="Z974" s="214"/>
      <c r="AA974" s="214"/>
      <c r="AB974" s="214"/>
      <c r="AC974" s="214"/>
    </row>
    <row r="975">
      <c r="A975" s="214"/>
      <c r="B975" s="214"/>
      <c r="C975" s="214"/>
      <c r="D975" s="214"/>
      <c r="E975" s="214"/>
      <c r="F975" s="214"/>
      <c r="G975" s="214"/>
      <c r="H975" s="328"/>
      <c r="I975" s="328"/>
      <c r="J975" s="214"/>
      <c r="K975" s="214"/>
      <c r="L975" s="214"/>
      <c r="M975" s="214"/>
      <c r="N975" s="214"/>
      <c r="O975" s="214"/>
      <c r="P975" s="214"/>
      <c r="Q975" s="214"/>
      <c r="R975" s="214"/>
      <c r="S975" s="214"/>
      <c r="T975" s="214"/>
      <c r="U975" s="214"/>
      <c r="V975" s="214"/>
      <c r="W975" s="214"/>
      <c r="X975" s="214"/>
      <c r="Y975" s="214"/>
      <c r="Z975" s="214"/>
      <c r="AA975" s="214"/>
      <c r="AB975" s="214"/>
      <c r="AC975" s="214"/>
    </row>
    <row r="976">
      <c r="A976" s="214"/>
      <c r="B976" s="214"/>
      <c r="C976" s="214"/>
      <c r="D976" s="214"/>
      <c r="E976" s="214"/>
      <c r="F976" s="214"/>
      <c r="G976" s="214"/>
      <c r="H976" s="328"/>
      <c r="I976" s="328"/>
      <c r="J976" s="214"/>
      <c r="K976" s="214"/>
      <c r="L976" s="214"/>
      <c r="M976" s="214"/>
      <c r="N976" s="214"/>
      <c r="O976" s="214"/>
      <c r="P976" s="214"/>
      <c r="Q976" s="214"/>
      <c r="R976" s="214"/>
      <c r="S976" s="214"/>
      <c r="T976" s="214"/>
      <c r="U976" s="214"/>
      <c r="V976" s="214"/>
      <c r="W976" s="214"/>
      <c r="X976" s="214"/>
      <c r="Y976" s="214"/>
      <c r="Z976" s="214"/>
      <c r="AA976" s="214"/>
      <c r="AB976" s="214"/>
      <c r="AC976" s="214"/>
    </row>
    <row r="977">
      <c r="A977" s="214"/>
      <c r="B977" s="214"/>
      <c r="C977" s="214"/>
      <c r="D977" s="214"/>
      <c r="E977" s="214"/>
      <c r="F977" s="214"/>
      <c r="G977" s="214"/>
      <c r="H977" s="328"/>
      <c r="I977" s="328"/>
      <c r="J977" s="214"/>
      <c r="K977" s="214"/>
      <c r="L977" s="214"/>
      <c r="M977" s="214"/>
      <c r="N977" s="214"/>
      <c r="O977" s="214"/>
      <c r="P977" s="214"/>
      <c r="Q977" s="214"/>
      <c r="R977" s="214"/>
      <c r="S977" s="214"/>
      <c r="T977" s="214"/>
      <c r="U977" s="214"/>
      <c r="V977" s="214"/>
      <c r="W977" s="214"/>
      <c r="X977" s="214"/>
      <c r="Y977" s="214"/>
      <c r="Z977" s="214"/>
      <c r="AA977" s="214"/>
      <c r="AB977" s="214"/>
      <c r="AC977" s="214"/>
    </row>
    <row r="978">
      <c r="A978" s="214"/>
      <c r="B978" s="214"/>
      <c r="C978" s="214"/>
      <c r="D978" s="214"/>
      <c r="E978" s="214"/>
      <c r="F978" s="214"/>
      <c r="G978" s="214"/>
      <c r="H978" s="328"/>
      <c r="I978" s="328"/>
      <c r="J978" s="214"/>
      <c r="K978" s="214"/>
      <c r="L978" s="214"/>
      <c r="M978" s="214"/>
      <c r="N978" s="214"/>
      <c r="O978" s="214"/>
      <c r="P978" s="214"/>
      <c r="Q978" s="214"/>
      <c r="R978" s="214"/>
      <c r="S978" s="214"/>
      <c r="T978" s="214"/>
      <c r="U978" s="214"/>
      <c r="V978" s="214"/>
      <c r="W978" s="214"/>
      <c r="X978" s="214"/>
      <c r="Y978" s="214"/>
      <c r="Z978" s="214"/>
      <c r="AA978" s="214"/>
      <c r="AB978" s="214"/>
      <c r="AC978" s="214"/>
    </row>
    <row r="979">
      <c r="A979" s="214"/>
      <c r="B979" s="214"/>
      <c r="C979" s="214"/>
      <c r="D979" s="214"/>
      <c r="E979" s="214"/>
      <c r="F979" s="214"/>
      <c r="G979" s="214"/>
      <c r="H979" s="328"/>
      <c r="I979" s="328"/>
      <c r="J979" s="214"/>
      <c r="K979" s="214"/>
      <c r="L979" s="214"/>
      <c r="M979" s="214"/>
      <c r="N979" s="214"/>
      <c r="O979" s="214"/>
      <c r="P979" s="214"/>
      <c r="Q979" s="214"/>
      <c r="R979" s="214"/>
      <c r="S979" s="214"/>
      <c r="T979" s="214"/>
      <c r="U979" s="214"/>
      <c r="V979" s="214"/>
      <c r="W979" s="214"/>
      <c r="X979" s="214"/>
      <c r="Y979" s="214"/>
      <c r="Z979" s="214"/>
      <c r="AA979" s="214"/>
      <c r="AB979" s="214"/>
      <c r="AC979" s="214"/>
    </row>
    <row r="980">
      <c r="A980" s="214"/>
      <c r="B980" s="214"/>
      <c r="C980" s="214"/>
      <c r="D980" s="214"/>
      <c r="E980" s="214"/>
      <c r="F980" s="214"/>
      <c r="G980" s="214"/>
      <c r="H980" s="328"/>
      <c r="I980" s="328"/>
      <c r="J980" s="214"/>
      <c r="K980" s="214"/>
      <c r="L980" s="214"/>
      <c r="M980" s="214"/>
      <c r="N980" s="214"/>
      <c r="O980" s="214"/>
      <c r="P980" s="214"/>
      <c r="Q980" s="214"/>
      <c r="R980" s="214"/>
      <c r="S980" s="214"/>
      <c r="T980" s="214"/>
      <c r="U980" s="214"/>
      <c r="V980" s="214"/>
      <c r="W980" s="214"/>
      <c r="X980" s="214"/>
      <c r="Y980" s="214"/>
      <c r="Z980" s="214"/>
      <c r="AA980" s="214"/>
      <c r="AB980" s="214"/>
      <c r="AC980" s="214"/>
    </row>
    <row r="981">
      <c r="A981" s="214"/>
      <c r="B981" s="214"/>
      <c r="C981" s="214"/>
      <c r="D981" s="214"/>
      <c r="E981" s="214"/>
      <c r="F981" s="214"/>
      <c r="G981" s="214"/>
      <c r="H981" s="328"/>
      <c r="I981" s="328"/>
      <c r="J981" s="214"/>
      <c r="K981" s="214"/>
      <c r="L981" s="214"/>
      <c r="M981" s="214"/>
      <c r="N981" s="214"/>
      <c r="O981" s="214"/>
      <c r="P981" s="214"/>
      <c r="Q981" s="214"/>
      <c r="R981" s="214"/>
      <c r="S981" s="214"/>
      <c r="T981" s="214"/>
      <c r="U981" s="214"/>
      <c r="V981" s="214"/>
      <c r="W981" s="214"/>
      <c r="X981" s="214"/>
      <c r="Y981" s="214"/>
      <c r="Z981" s="214"/>
      <c r="AA981" s="214"/>
      <c r="AB981" s="214"/>
      <c r="AC981" s="214"/>
    </row>
    <row r="982">
      <c r="A982" s="214"/>
      <c r="B982" s="214"/>
      <c r="C982" s="214"/>
      <c r="D982" s="214"/>
      <c r="E982" s="214"/>
      <c r="F982" s="214"/>
      <c r="G982" s="214"/>
      <c r="H982" s="328"/>
      <c r="I982" s="328"/>
      <c r="J982" s="214"/>
      <c r="K982" s="214"/>
      <c r="L982" s="214"/>
      <c r="M982" s="214"/>
      <c r="N982" s="214"/>
      <c r="O982" s="214"/>
      <c r="P982" s="214"/>
      <c r="Q982" s="214"/>
      <c r="R982" s="214"/>
      <c r="S982" s="214"/>
      <c r="T982" s="214"/>
      <c r="U982" s="214"/>
      <c r="V982" s="214"/>
      <c r="W982" s="214"/>
      <c r="X982" s="214"/>
      <c r="Y982" s="214"/>
      <c r="Z982" s="214"/>
      <c r="AA982" s="214"/>
      <c r="AB982" s="214"/>
      <c r="AC982" s="214"/>
    </row>
    <row r="983">
      <c r="A983" s="214"/>
      <c r="B983" s="214"/>
      <c r="C983" s="214"/>
      <c r="D983" s="214"/>
      <c r="E983" s="214"/>
      <c r="F983" s="214"/>
      <c r="G983" s="214"/>
      <c r="H983" s="328"/>
      <c r="I983" s="328"/>
      <c r="J983" s="214"/>
      <c r="K983" s="214"/>
      <c r="L983" s="214"/>
      <c r="M983" s="214"/>
      <c r="N983" s="214"/>
      <c r="O983" s="214"/>
      <c r="P983" s="214"/>
      <c r="Q983" s="214"/>
      <c r="R983" s="214"/>
      <c r="S983" s="214"/>
      <c r="T983" s="214"/>
      <c r="U983" s="214"/>
      <c r="V983" s="214"/>
      <c r="W983" s="214"/>
      <c r="X983" s="214"/>
      <c r="Y983" s="214"/>
      <c r="Z983" s="214"/>
      <c r="AA983" s="214"/>
      <c r="AB983" s="214"/>
      <c r="AC983" s="214"/>
    </row>
    <row r="984">
      <c r="A984" s="214"/>
      <c r="B984" s="214"/>
      <c r="C984" s="214"/>
      <c r="D984" s="214"/>
      <c r="E984" s="214"/>
      <c r="F984" s="214"/>
      <c r="G984" s="214"/>
      <c r="H984" s="328"/>
      <c r="I984" s="328"/>
      <c r="J984" s="214"/>
      <c r="K984" s="214"/>
      <c r="L984" s="214"/>
      <c r="M984" s="214"/>
      <c r="N984" s="214"/>
      <c r="O984" s="214"/>
      <c r="P984" s="214"/>
      <c r="Q984" s="214"/>
      <c r="R984" s="214"/>
      <c r="S984" s="214"/>
      <c r="T984" s="214"/>
      <c r="U984" s="214"/>
      <c r="V984" s="214"/>
      <c r="W984" s="214"/>
      <c r="X984" s="214"/>
      <c r="Y984" s="214"/>
      <c r="Z984" s="214"/>
      <c r="AA984" s="214"/>
      <c r="AB984" s="214"/>
      <c r="AC984" s="214"/>
    </row>
    <row r="985">
      <c r="A985" s="214"/>
      <c r="B985" s="214"/>
      <c r="C985" s="214"/>
      <c r="D985" s="214"/>
      <c r="E985" s="214"/>
      <c r="F985" s="214"/>
      <c r="G985" s="214"/>
      <c r="H985" s="328"/>
      <c r="I985" s="328"/>
      <c r="J985" s="214"/>
      <c r="K985" s="214"/>
      <c r="L985" s="214"/>
      <c r="M985" s="214"/>
      <c r="N985" s="214"/>
      <c r="O985" s="214"/>
      <c r="P985" s="214"/>
      <c r="Q985" s="214"/>
      <c r="R985" s="214"/>
      <c r="S985" s="214"/>
      <c r="T985" s="214"/>
      <c r="U985" s="214"/>
      <c r="V985" s="214"/>
      <c r="W985" s="214"/>
      <c r="X985" s="214"/>
      <c r="Y985" s="214"/>
      <c r="Z985" s="214"/>
      <c r="AA985" s="214"/>
      <c r="AB985" s="214"/>
      <c r="AC985" s="214"/>
    </row>
    <row r="986">
      <c r="A986" s="214"/>
      <c r="B986" s="214"/>
      <c r="C986" s="214"/>
      <c r="D986" s="214"/>
      <c r="E986" s="214"/>
      <c r="F986" s="214"/>
      <c r="G986" s="214"/>
      <c r="H986" s="328"/>
      <c r="I986" s="328"/>
      <c r="J986" s="214"/>
      <c r="K986" s="214"/>
      <c r="L986" s="214"/>
      <c r="M986" s="214"/>
      <c r="N986" s="214"/>
      <c r="O986" s="214"/>
      <c r="P986" s="214"/>
      <c r="Q986" s="214"/>
      <c r="R986" s="214"/>
      <c r="S986" s="214"/>
      <c r="T986" s="214"/>
      <c r="U986" s="214"/>
      <c r="V986" s="214"/>
      <c r="W986" s="214"/>
      <c r="X986" s="214"/>
      <c r="Y986" s="214"/>
      <c r="Z986" s="214"/>
      <c r="AA986" s="214"/>
      <c r="AB986" s="214"/>
      <c r="AC986" s="214"/>
    </row>
    <row r="987">
      <c r="A987" s="214"/>
      <c r="B987" s="214"/>
      <c r="C987" s="214"/>
      <c r="D987" s="214"/>
      <c r="E987" s="214"/>
      <c r="F987" s="214"/>
      <c r="G987" s="214"/>
      <c r="H987" s="328"/>
      <c r="I987" s="328"/>
      <c r="J987" s="214"/>
      <c r="K987" s="214"/>
      <c r="L987" s="214"/>
      <c r="M987" s="214"/>
      <c r="N987" s="214"/>
      <c r="O987" s="214"/>
      <c r="P987" s="214"/>
      <c r="Q987" s="214"/>
      <c r="R987" s="214"/>
      <c r="S987" s="214"/>
      <c r="T987" s="214"/>
      <c r="U987" s="214"/>
      <c r="V987" s="214"/>
      <c r="W987" s="214"/>
      <c r="X987" s="214"/>
      <c r="Y987" s="214"/>
      <c r="Z987" s="214"/>
      <c r="AA987" s="214"/>
      <c r="AB987" s="214"/>
      <c r="AC987" s="214"/>
    </row>
    <row r="988">
      <c r="A988" s="214"/>
      <c r="B988" s="214"/>
      <c r="C988" s="214"/>
      <c r="D988" s="214"/>
      <c r="E988" s="214"/>
      <c r="F988" s="214"/>
      <c r="G988" s="214"/>
      <c r="H988" s="328"/>
      <c r="I988" s="328"/>
      <c r="J988" s="214"/>
      <c r="K988" s="214"/>
      <c r="L988" s="214"/>
      <c r="M988" s="214"/>
      <c r="N988" s="214"/>
      <c r="O988" s="214"/>
      <c r="P988" s="214"/>
      <c r="Q988" s="214"/>
      <c r="R988" s="214"/>
      <c r="S988" s="214"/>
      <c r="T988" s="214"/>
      <c r="U988" s="214"/>
      <c r="V988" s="214"/>
      <c r="W988" s="214"/>
      <c r="X988" s="214"/>
      <c r="Y988" s="214"/>
      <c r="Z988" s="214"/>
      <c r="AA988" s="214"/>
      <c r="AB988" s="214"/>
      <c r="AC988" s="214"/>
    </row>
    <row r="989">
      <c r="A989" s="214"/>
      <c r="B989" s="214"/>
      <c r="C989" s="214"/>
      <c r="D989" s="214"/>
      <c r="E989" s="214"/>
      <c r="F989" s="214"/>
      <c r="G989" s="214"/>
      <c r="H989" s="328"/>
      <c r="I989" s="328"/>
      <c r="J989" s="214"/>
      <c r="K989" s="214"/>
      <c r="L989" s="214"/>
      <c r="M989" s="214"/>
      <c r="N989" s="214"/>
      <c r="O989" s="214"/>
      <c r="P989" s="214"/>
      <c r="Q989" s="214"/>
      <c r="R989" s="214"/>
      <c r="S989" s="214"/>
      <c r="T989" s="214"/>
      <c r="U989" s="214"/>
      <c r="V989" s="214"/>
      <c r="W989" s="214"/>
      <c r="X989" s="214"/>
      <c r="Y989" s="214"/>
      <c r="Z989" s="214"/>
      <c r="AA989" s="214"/>
      <c r="AB989" s="214"/>
      <c r="AC989" s="214"/>
    </row>
    <row r="990">
      <c r="A990" s="214"/>
      <c r="B990" s="214"/>
      <c r="C990" s="214"/>
      <c r="D990" s="214"/>
      <c r="E990" s="214"/>
      <c r="F990" s="214"/>
      <c r="G990" s="214"/>
      <c r="H990" s="328"/>
      <c r="I990" s="328"/>
      <c r="J990" s="214"/>
      <c r="K990" s="214"/>
      <c r="L990" s="214"/>
      <c r="M990" s="214"/>
      <c r="N990" s="214"/>
      <c r="O990" s="214"/>
      <c r="P990" s="214"/>
      <c r="Q990" s="214"/>
      <c r="R990" s="214"/>
      <c r="S990" s="214"/>
      <c r="T990" s="214"/>
      <c r="U990" s="214"/>
      <c r="V990" s="214"/>
      <c r="W990" s="214"/>
      <c r="X990" s="214"/>
      <c r="Y990" s="214"/>
      <c r="Z990" s="214"/>
      <c r="AA990" s="214"/>
      <c r="AB990" s="214"/>
      <c r="AC990" s="214"/>
    </row>
    <row r="991">
      <c r="A991" s="214"/>
      <c r="B991" s="214"/>
      <c r="C991" s="214"/>
      <c r="D991" s="214"/>
      <c r="E991" s="214"/>
      <c r="F991" s="214"/>
      <c r="G991" s="214"/>
      <c r="H991" s="328"/>
      <c r="I991" s="328"/>
      <c r="J991" s="214"/>
      <c r="K991" s="214"/>
      <c r="L991" s="214"/>
      <c r="M991" s="214"/>
      <c r="N991" s="214"/>
      <c r="O991" s="214"/>
      <c r="P991" s="214"/>
      <c r="Q991" s="214"/>
      <c r="R991" s="214"/>
      <c r="S991" s="214"/>
      <c r="T991" s="214"/>
      <c r="U991" s="214"/>
      <c r="V991" s="214"/>
      <c r="W991" s="214"/>
      <c r="X991" s="214"/>
      <c r="Y991" s="214"/>
      <c r="Z991" s="214"/>
      <c r="AA991" s="214"/>
      <c r="AB991" s="214"/>
      <c r="AC991" s="214"/>
    </row>
    <row r="992">
      <c r="A992" s="214"/>
      <c r="B992" s="214"/>
      <c r="C992" s="214"/>
      <c r="D992" s="214"/>
      <c r="E992" s="214"/>
      <c r="F992" s="214"/>
      <c r="G992" s="214"/>
      <c r="H992" s="328"/>
      <c r="I992" s="328"/>
      <c r="J992" s="214"/>
      <c r="K992" s="214"/>
      <c r="L992" s="214"/>
      <c r="M992" s="214"/>
      <c r="N992" s="214"/>
      <c r="O992" s="214"/>
      <c r="P992" s="214"/>
      <c r="Q992" s="214"/>
      <c r="R992" s="214"/>
      <c r="S992" s="214"/>
      <c r="T992" s="214"/>
      <c r="U992" s="214"/>
      <c r="V992" s="214"/>
      <c r="W992" s="214"/>
      <c r="X992" s="214"/>
      <c r="Y992" s="214"/>
      <c r="Z992" s="214"/>
      <c r="AA992" s="214"/>
      <c r="AB992" s="214"/>
      <c r="AC992" s="214"/>
    </row>
    <row r="993">
      <c r="A993" s="214"/>
      <c r="B993" s="214"/>
      <c r="C993" s="214"/>
      <c r="D993" s="214"/>
      <c r="E993" s="214"/>
      <c r="F993" s="214"/>
      <c r="G993" s="214"/>
      <c r="H993" s="328"/>
      <c r="I993" s="328"/>
      <c r="J993" s="214"/>
      <c r="K993" s="214"/>
      <c r="L993" s="214"/>
      <c r="M993" s="214"/>
      <c r="N993" s="214"/>
      <c r="O993" s="214"/>
      <c r="P993" s="214"/>
      <c r="Q993" s="214"/>
      <c r="R993" s="214"/>
      <c r="S993" s="214"/>
      <c r="T993" s="214"/>
      <c r="U993" s="214"/>
      <c r="V993" s="214"/>
      <c r="W993" s="214"/>
      <c r="X993" s="214"/>
      <c r="Y993" s="214"/>
      <c r="Z993" s="214"/>
      <c r="AA993" s="214"/>
      <c r="AB993" s="214"/>
      <c r="AC993" s="214"/>
    </row>
    <row r="994">
      <c r="A994" s="214"/>
      <c r="B994" s="214"/>
      <c r="C994" s="214"/>
      <c r="D994" s="214"/>
      <c r="E994" s="214"/>
      <c r="F994" s="214"/>
      <c r="G994" s="214"/>
      <c r="H994" s="328"/>
      <c r="I994" s="328"/>
      <c r="J994" s="214"/>
      <c r="K994" s="214"/>
      <c r="L994" s="214"/>
      <c r="M994" s="214"/>
      <c r="N994" s="214"/>
      <c r="O994" s="214"/>
      <c r="P994" s="214"/>
      <c r="Q994" s="214"/>
      <c r="R994" s="214"/>
      <c r="S994" s="214"/>
      <c r="T994" s="214"/>
      <c r="U994" s="214"/>
      <c r="V994" s="214"/>
      <c r="W994" s="214"/>
      <c r="X994" s="214"/>
      <c r="Y994" s="214"/>
      <c r="Z994" s="214"/>
      <c r="AA994" s="214"/>
      <c r="AB994" s="214"/>
      <c r="AC994" s="214"/>
    </row>
  </sheetData>
  <autoFilter ref="$B$1:$I$230">
    <sortState ref="B1:I230">
      <sortCondition ref="C1:C230"/>
    </sortState>
  </autoFilter>
  <mergeCells count="2">
    <mergeCell ref="K36:K37"/>
    <mergeCell ref="P36:P37"/>
  </mergeCells>
  <conditionalFormatting sqref="R36:R52">
    <cfRule type="colorScale" priority="1">
      <colorScale>
        <cfvo type="min"/>
        <cfvo type="max"/>
        <color rgb="FFFFFFFF"/>
        <color rgb="FF57BB8A"/>
      </colorScale>
    </cfRule>
  </conditionalFormatting>
  <conditionalFormatting sqref="S36:S52">
    <cfRule type="colorScale" priority="2">
      <colorScale>
        <cfvo type="min"/>
        <cfvo type="max"/>
        <color rgb="FFFFFFFF"/>
        <color rgb="FF57BB8A"/>
      </colorScale>
    </cfRule>
  </conditionalFormatting>
  <conditionalFormatting sqref="T36:T52">
    <cfRule type="colorScale" priority="3">
      <colorScale>
        <cfvo type="min"/>
        <cfvo type="max"/>
        <color rgb="FFFFFFFF"/>
        <color rgb="FF57BB8A"/>
      </colorScale>
    </cfRule>
  </conditionalFormatting>
  <conditionalFormatting sqref="U36:U52">
    <cfRule type="colorScale" priority="4">
      <colorScale>
        <cfvo type="min"/>
        <cfvo type="max"/>
        <color rgb="FFFFFFFF"/>
        <color rgb="FF57BB8A"/>
      </colorScale>
    </cfRule>
  </conditionalFormatting>
  <printOptions/>
  <pageMargins bottom="0.75" footer="0.0" header="0.0" left="0.7" right="0.7" top="0.75"/>
  <pageSetup orientation="landscape"/>
  <drawing r:id="rId1"/>
  <tableParts count="5">
    <tablePart r:id="rId7"/>
    <tablePart r:id="rId8"/>
    <tablePart r:id="rId9"/>
    <tablePart r:id="rId10"/>
    <tablePart r:id="rId1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</sheetData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2024-09-18T02:22:27Z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c1456b40-ca2a-411a-aa7b-4e2bb8329f13</vt:lpwstr>
  </property>
  <property fmtid="{D5CDD505-2E9C-101B-9397-08002B2CF9AE}" pid="8" name="MSIP_Label_defa4170-0d19-0005-0004-bc88714345d2_ContentBits">
    <vt:lpwstr>0</vt:lpwstr>
  </property>
</Properties>
</file>